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AAA2130-8838-49F7-8648-F6158830E1D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T31" i="1"/>
  <c r="BF32" i="1"/>
  <c r="BT32" i="1"/>
  <c r="BF33" i="1"/>
  <c r="BT33" i="1"/>
  <c r="BF34" i="1"/>
  <c r="BT34" i="1"/>
  <c r="BF35" i="1"/>
  <c r="BT35" i="1"/>
  <c r="BF36" i="1"/>
  <c r="BT36" i="1"/>
  <c r="BF37" i="1"/>
  <c r="BT37" i="1"/>
  <c r="BF38" i="1"/>
  <c r="BT38" i="1"/>
  <c r="BF39" i="1"/>
  <c r="BT39" i="1"/>
  <c r="BF40" i="1"/>
  <c r="BT40" i="1"/>
  <c r="BF41" i="1"/>
  <c r="BT41" i="1"/>
  <c r="BF42" i="1"/>
  <c r="BT42" i="1"/>
  <c r="BF43" i="1"/>
  <c r="BT43" i="1"/>
  <c r="BF44" i="1"/>
  <c r="BT44" i="1"/>
  <c r="BF45" i="1"/>
  <c r="BT45" i="1"/>
  <c r="BF46" i="1"/>
  <c r="BT46" i="1"/>
  <c r="BF47" i="1"/>
  <c r="BT47" i="1"/>
  <c r="BF48" i="1"/>
  <c r="BT48" i="1"/>
  <c r="BF49" i="1"/>
  <c r="BT49" i="1"/>
  <c r="BF50" i="1"/>
  <c r="BT50" i="1"/>
  <c r="BF51" i="1"/>
  <c r="BT51" i="1"/>
  <c r="BT52" i="1"/>
  <c r="BT53" i="1"/>
  <c r="BF54" i="1"/>
  <c r="BT54" i="1"/>
  <c r="BT55" i="1"/>
  <c r="BF56" i="1"/>
  <c r="BT56" i="1"/>
  <c r="BF57" i="1"/>
  <c r="BT57" i="1"/>
  <c r="BT58" i="1"/>
  <c r="BT59" i="1"/>
</calcChain>
</file>

<file path=xl/sharedStrings.xml><?xml version="1.0" encoding="utf-8"?>
<sst xmlns="http://schemas.openxmlformats.org/spreadsheetml/2006/main" count="3533" uniqueCount="1341">
  <si>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</si>
  <si>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</si>
  <si>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</si>
  <si>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</si>
  <si>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</si>
  <si>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</si>
  <si>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</si>
  <si>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</si>
  <si>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</si>
  <si>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</si>
  <si>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</si>
  <si>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</si>
  <si>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</si>
  <si>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</si>
  <si>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</si>
  <si>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</si>
  <si>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</si>
  <si>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</si>
  <si>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</si>
  <si>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</si>
  <si>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</si>
  <si>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</si>
  <si>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</si>
  <si>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</si>
  <si>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</si>
  <si>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</si>
  <si>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</si>
  <si>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</si>
  <si>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</si>
  <si>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</si>
  <si>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</si>
  <si>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</si>
  <si>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</si>
  <si>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</si>
  <si>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</si>
  <si>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</si>
  <si>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</si>
  <si>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</si>
  <si>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</si>
  <si>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</si>
  <si>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</si>
  <si>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</si>
  <si>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</si>
  <si>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</si>
  <si>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</si>
  <si>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</si>
  <si>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</si>
  <si>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</si>
  <si>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</si>
  <si>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</si>
  <si>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</si>
  <si>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</si>
  <si>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</si>
  <si>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</si>
  <si>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</si>
  <si>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</si>
  <si>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</si>
  <si>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</si>
  <si>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</si>
  <si>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</si>
  <si>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</si>
  <si>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</si>
  <si>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</si>
  <si>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</si>
  <si>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</si>
  <si>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</si>
  <si>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</si>
  <si>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</si>
  <si>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</si>
  <si>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</si>
  <si>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</si>
  <si>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</si>
  <si>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</si>
  <si>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Gabova, K; Furstova, J; Tavel, P</t>
  </si>
  <si>
    <t/>
  </si>
  <si>
    <t>Gabova, Kristyna; Furstova, Jana; Tavel, Peter</t>
  </si>
  <si>
    <t>Wireless microphones for students who are deaf and hard of hearing: Czech teachers' perspective</t>
  </si>
  <si>
    <t>JOURNAL OF RESEARCH IN SPECIAL EDUCATIONAL NEEDS</t>
  </si>
  <si>
    <t>English</t>
  </si>
  <si>
    <t>Article; Early Access</t>
  </si>
  <si>
    <t>assistive listening devices; education; equal opportunities; hearing loss; remote microphone; wireless technologies</t>
  </si>
  <si>
    <t>SCHOOL-AGE-CHILDREN; SYSTEM USE; IMPAIRMENT; NOISE; TECHNOLOGIES; IMPACT; AIDS; ADOLESCENTS; EXPERIENCES; PERCEPTION</t>
  </si>
  <si>
    <t>Wireless remote microphones (WRM) are used as secondary assistive listening devices for students with hearing aids or cochlear implants to limit the negative effects of noise and distance for understanding speech. WRM technology is not yet widespread in the Czech Republic. The aim of this study was to use teachers' perspectives to compare the benefit of WRM in different situations and settings for students who are DHH. A final sample consisted of 36 teachers who had experience with and without WRM with their particular student. Bayesian statistical methods were used to analyse the data. When using a WRM, teachers reported better overall student responses, greater engagement of the students in the classroom, better management of multiple instructions and a reduction of the students' need to ask questions and the confusion of similar-sounding words. The WRM technology might help to mitigate the effects of hearing loss and advance equal opportunities in education. The use of these technologies should thus be more supported among Czech students, their caregivers and teachers.</t>
  </si>
  <si>
    <t>[Gabova, Kristyna; Furstova, Jana; Tavel, Peter] Palacky Univ, Olomouc Univ, Social Hlth Inst, Olomouc, Czech Republic; [Gabova, Kristyna] Palacky Univ, Olomouc Univ, Social Hlth Inst, Univerzitni 244-22, Olomouc 77900, Czech Republic</t>
  </si>
  <si>
    <t>Palacky University Olomouc; Palacky University Olomouc</t>
  </si>
  <si>
    <t>Gabova, K (corresponding author), Palacky Univ, Olomouc Univ, Social Hlth Inst, Univerzitni 244-22, Olomouc 77900, Czech Republic.</t>
  </si>
  <si>
    <t>kristyna.gabova@oushi.upol.cz</t>
  </si>
  <si>
    <t>Furstova, Jana/0000-0003-4057-2540; Gabova, Kristyna/0000-0002-0029-0779</t>
  </si>
  <si>
    <t>Technologicka Agentura Ceske Republiky [TJ02000150]</t>
  </si>
  <si>
    <t>Technologicka Agentura Ceske Republiky</t>
  </si>
  <si>
    <t>Technologicka Agentura Ceske Republiky, Grant/Award Number: TJ02000150</t>
  </si>
  <si>
    <t>WILEY</t>
  </si>
  <si>
    <t>HOBOKEN</t>
  </si>
  <si>
    <t>111 RIVER ST, HOBOKEN 07030-5774, NJ USA</t>
  </si>
  <si>
    <t>1471-3802</t>
  </si>
  <si>
    <t>J RES SPEC EDUC NEED</t>
  </si>
  <si>
    <t>J. Res. Spec. Educ. Needs</t>
  </si>
  <si>
    <t>2023 JUL 27</t>
  </si>
  <si>
    <t>10.1111/1471-3802.12614</t>
  </si>
  <si>
    <t>JUL 2023</t>
  </si>
  <si>
    <t>Education, Special</t>
  </si>
  <si>
    <t>Emerging Sources Citation Index (ESCI)</t>
  </si>
  <si>
    <t>Education &amp; Educational Research</t>
  </si>
  <si>
    <t>N6YJ8</t>
  </si>
  <si>
    <t>hybrid</t>
  </si>
  <si>
    <t>2023-10-21</t>
  </si>
  <si>
    <t>WOS:001038441200001</t>
  </si>
  <si>
    <t>Stepánková, L; Fikrlová, J; Albrecht, A; Serek, J; Brojác, J</t>
  </si>
  <si>
    <t>Stepankova, Lenka; Fikrlova, Jana; Albrecht, Andrea; Serek, Jan; Brojac, Jakub</t>
  </si>
  <si>
    <t>Difficulties, uncertainty, and opportunity: The experience of the COVID-19 pandemic by early to late adolescence in the Czech Republic</t>
  </si>
  <si>
    <t>SOCIAL AND PERSONALITY PSYCHOLOGY COMPASS</t>
  </si>
  <si>
    <t>adolescents; cognitive appraisal; individual experience; pandemic; well-being</t>
  </si>
  <si>
    <t>MENTAL-HEALTH</t>
  </si>
  <si>
    <t>The pandemic created an unfamiliar situation for adolescents, especially within the school context. Drawing on the theory of cognitive appraisal, according to which people evaluate the benefit, harm, and threat of a certain event, this study explored Czech adolescents' experiences of the COVID-19 pandemic. We conducted six focus groups with early (11-12 years), middle (14-15 years), and late (18-19 years) adolescents. Using thematic analysis, we identified three themes-pandemic as difficulties, uncertainty, and a (un)seized opportunity. While some younger participants initially perceived the pandemic as exciting, others struggled immediately with isolation, online learning, and disrupted daily activities. The feelings of distressing uncertainty, but also the appraisal of the pandemic as an opportunity to utilize free time differently, which in some cases faded over time, prevailed among late adolescents. This study captured the effects of the pandemic and its appraisals on adolescents' subjective well-being and the shift in the thinking of early and late adolescents.</t>
  </si>
  <si>
    <t>[Stepankova, Lenka; Fikrlova, Jana; Albrecht, Andrea; Serek, Jan; Brojac, Jakub] Masaryk Univ, Psychol Res Inst INPSY, Fac Social Studies, Brno, Czech Republic; [Stepankova, Lenka] Masaryk Univ, Psychol Res Inst INPSY, Fac Social Studies, Jostova 218-10, Brno 60200, Czech Republic</t>
  </si>
  <si>
    <t>Masaryk University Brno; Masaryk University Brno</t>
  </si>
  <si>
    <t>Stepánková, L (corresponding author), Masaryk Univ, Psychol Res Inst INPSY, Fac Social Studies, Jostova 218-10, Brno 60200, Czech Republic.</t>
  </si>
  <si>
    <t>lenka.stepankova@mail.muni.cz</t>
  </si>
  <si>
    <t>Albrecht, Andrea/AAV-2423-2021; Stepankova, Lenka/Q-5444-2018; Fikrlova, Jana/AAY-1041-2021; Serek, Jan/S-7263-2019</t>
  </si>
  <si>
    <t>Albrecht, Andrea/0000-0002-4530-6383; Stepankova, Lenka/0000-0002-1064-1472; Fikrlova, Jana/0000-0002-2409-2531; Brojac, Jakub/0000-0001-5561-4526; Serek, Jan/0000-0003-2358-7329</t>
  </si>
  <si>
    <t>European Union's Horizon 2020 [870572]</t>
  </si>
  <si>
    <t>European Union's Horizon 2020(Horizon 2020)</t>
  </si>
  <si>
    <t>European Union's Horizon 2020, Grant/Award Number: 870572</t>
  </si>
  <si>
    <t>1751-9004</t>
  </si>
  <si>
    <t>SOC PERSONAL PSYCHOL</t>
  </si>
  <si>
    <t>Soc. Personal. Psychol. Compass</t>
  </si>
  <si>
    <t>2023 JUL 19</t>
  </si>
  <si>
    <t>10.1111/spc3.12844</t>
  </si>
  <si>
    <t>Psychology, Social</t>
  </si>
  <si>
    <t>Social Science Citation Index (SSCI)</t>
  </si>
  <si>
    <t>Psychology</t>
  </si>
  <si>
    <t>M6IE4</t>
  </si>
  <si>
    <t>WOS:001031225100001</t>
  </si>
  <si>
    <t>Lokajova, A; Smahel, D; Kvardova, N</t>
  </si>
  <si>
    <t>Lokajova, Adela; Smahel, David; Kvardova, Nikol</t>
  </si>
  <si>
    <t>Health-related social media use and COVID-19 anxiety in adolescence: health anxiety as covariate and moderator</t>
  </si>
  <si>
    <t>FRONTIERS IN PSYCHOLOGY</t>
  </si>
  <si>
    <t>Article</t>
  </si>
  <si>
    <t>digital health; adolescence; health anxiety; COVID-19 anxiety; COVID-19 experience</t>
  </si>
  <si>
    <t>DIFFERENTIAL SUSCEPTIBILITY; INFORMATION-SEEKING; CYBERCHONDRIA; SYMPTOMS</t>
  </si>
  <si>
    <t>BackgroundAdolescents can benefit from engagement with health-related content on social media (e.g., viewing, commenting, or sharing content related to diseases, prevention, or healthy lifestyle). Nevertheless, such content may be distressing or exaggerated and present a challenge to mental well-being, especially during the COVID-19 pandemic. Rumination about such content may lead to COVID-19 anxiety. Yet, the individual factors that would explain the association between health-related social media use (SMU) and COVID-19 anxiety are understudied. ObjectiveIn the current study, we aimed to fill the gap by investigating the association between health-related social media use (SMU) and COVID-19 anxiety in light of several individual factors: health anxiety, eHealth literacy, and mild and severe experience with COVID-19 infection. We (1) studied the relationship between individual factors and health-related SMU, (2) tested health anxiety as a moderator in the association between health-related SMU and COVID-19 anxiety, and (3) explored a direct effect of experience with COVID-19 on COVID-19 anxiety. MethodsUsing structural equation modeling, we analyzed cross-sectional data from a representative sample of 2,500 Czech adolescents aged 11-16, 50% girls. Sociodemographic measures, health-related SMU, COVIDCOVID-19 anxiety, health anxiety, eHealth literacy, and mild and severe experience with COVID-19 infection were assessed with an anonymous online survey. The data were collected in June 2021. ResultsWe conducted a path analysis to test the main relationships and an additional simple-slopes analysis to explore the moderating effect of health anxiety. Higher health anxiety and eHealth literacy were associated with increased health-related SMU. The effect of experience with COVID-19 infection on both COVID-19 anxiety and health-related SMU was negligible. Health-related SMU and COVID-19 anxiety were positively associated, however, only for adolescents high in health anxiety. For other adolescents, the two variables were unrelated. ConclusionOur findings show that adolescents with higher health anxiety and eHealth literacy engage in health-related SMU more intensively. Furthermore, for adolescents high in health anxiety, the frequency of health-related SMU is associated with the risk of COVID-19 anxiety. This is likely due to differences in media use. Adolescents with high health anxiety may use social media for content that is more likely to lead to COVID-19 anxiety compared to other adolescents. We recommend focusing on the identification of such content, which may lead to more precise recommendations regarding health-related SMU compared to cut-back on the frequency of overall SMU.</t>
  </si>
  <si>
    <t>[Lokajova, Adela; Smahel, David; Kvardova, Nikol] Masaryk Univ, Fac Social Studies, Interdisciplinary Res Team Internet &amp; Soc, Brno, Czech Republic</t>
  </si>
  <si>
    <t>Masaryk University Brno</t>
  </si>
  <si>
    <t>Lokajova, A (corresponding author), Masaryk Univ, Fac Social Studies, Interdisciplinary Res Team Internet &amp; Soc, Brno, Czech Republic.</t>
  </si>
  <si>
    <t>adel.lokajova@gmail.com</t>
  </si>
  <si>
    <t>Kvardova, Nikol/AAM-5401-2021; Lokajová, Adéla/ISS-4521-2023; Smahel, David/G-5395-2017</t>
  </si>
  <si>
    <t>Kvardova, Nikol/0000-0002-6929-0152; Lokajová, Adéla/0000-0002-6293-4066; Smahel, David/0000-0003-2767-4331</t>
  </si>
  <si>
    <t>Czech Science Foundation [19-27828X]</t>
  </si>
  <si>
    <t>Czech Science Foundation(Grant Agency of the Czech Republic)</t>
  </si>
  <si>
    <t>Funding This work has received funding from the Czech Science Foundation, project no. 19-27828X.</t>
  </si>
  <si>
    <t>FRONTIERS MEDIA SA</t>
  </si>
  <si>
    <t>LAUSANNE</t>
  </si>
  <si>
    <t>AVENUE DU TRIBUNAL FEDERAL 34, LAUSANNE, CH-1015, SWITZERLAND</t>
  </si>
  <si>
    <t>1664-1078</t>
  </si>
  <si>
    <t>FRONT PSYCHOL</t>
  </si>
  <si>
    <t>Front. Psychol.</t>
  </si>
  <si>
    <t>MAY 2</t>
  </si>
  <si>
    <t>10.3389/fpsyg.2023.1079730</t>
  </si>
  <si>
    <t>Psychology, Multidisciplinary</t>
  </si>
  <si>
    <t>G1YR2</t>
  </si>
  <si>
    <t>Green Published, gold</t>
  </si>
  <si>
    <t>WOS:000987201500001</t>
  </si>
  <si>
    <t>Gerzicáková, M; Dedkova, L; Mylek, V</t>
  </si>
  <si>
    <t>Gerzicakova, Michaela; Dedkova, Lenka; Mylek, Vojtech</t>
  </si>
  <si>
    <t>What do parents know about children's risky online experiences? The role of parental mediation strategies</t>
  </si>
  <si>
    <t>COMPUTERS IN HUMAN BEHAVIOR</t>
  </si>
  <si>
    <t>Parental knowledge; Parental mediation; Parental support; Online risks</t>
  </si>
  <si>
    <t>SOCIAL NETWORKING; ADOLESCENT; KNOWLEDGE; UNDERESTIMATION; VICTIMIZATION; ASSOCIATIONS; AGGRESSION; MOTHERS</t>
  </si>
  <si>
    <t>Parental knowledge of children's whereabouts is an important aspect of parenting that is associated to positive outcomes (e.g., less problem behaviors). In the current digital world, knowledge of children's online activities gains importance. Yet, little is known about its accuracy and associations to parental mediation, i.e., parenting strategies specifically targeted at children's usage of digital technologies, and other parenting factors. This study investigated parents' objective knowledge (comparisons of children's and parents' reports) and perceived knowledge (parents' subjective feelings) of online risky activities in a sample of 2946 parent-child dyads (67.5% mothers, adolescents' age 11-16, 50.2% males) representative of Czech households with children. The level of parental knowledge varied across online activities. Parents were well informed about adolescents' less risky and more frequent activities, e.g., gaming, but often underestimated the occurrence of more risky and potentially more harmful experiences, e.g., cyberhate victimization. Parental support and active mediation were associated with higher perceived, and objective knowledge, whereas restrictive mediation and the child's demographics were not related to either. Technical mediation and monitoring were associated with higher perceived knowl-edge but technical mediation was connected with lower objective knowledge and monitoring had no relation to it, suggesting that these strategies can provide a false sense of security rather than keeping parents informed about children's online experiences. The results underscore the importance of a positive family environment and highlight the differences between perceived and objective parental knowledge.</t>
  </si>
  <si>
    <t>[Gerzicakova, Michaela; Dedkova, Lenka; Mylek, Vojtech] Masaryk Univ, Fac Social Studies, Interdisciplinary Res Team Internet &amp; Soc, Brno, Czech Republic</t>
  </si>
  <si>
    <t>Gerzicáková, M (corresponding author), Masaryk Univ, Fac Social Studies, Interdisciplinary Res Team Internet &amp; Soc, Brno, Czech Republic.</t>
  </si>
  <si>
    <t>misa.gerzicakova@mail.muni.cz; ldedkova@fss.muni.cz; mylek@fss.muni.cz</t>
  </si>
  <si>
    <t>Mýlek, Vojtěch/AAM-7974-2020; Dedkova, Lenka/I-8277-2019</t>
  </si>
  <si>
    <t>Mýlek, Vojtěch/0000-0003-3370-9705; Dedkova, Lenka/0000-0002-0807-1183</t>
  </si>
  <si>
    <t>Czech Science Foundation; [19-27828X]</t>
  </si>
  <si>
    <t>Czech Science Foundation(Grant Agency of the Czech Republic);</t>
  </si>
  <si>
    <t>This work was supported by the Czech Science Foundation, project no. 19-27828X.</t>
  </si>
  <si>
    <t>PERGAMON-ELSEVIER SCIENCE LTD</t>
  </si>
  <si>
    <t>OXFORD</t>
  </si>
  <si>
    <t>THE BOULEVARD, LANGFORD LANE, KIDLINGTON, OXFORD OX5 1GB, ENGLAND</t>
  </si>
  <si>
    <t>0747-5632</t>
  </si>
  <si>
    <t>1873-7692</t>
  </si>
  <si>
    <t>COMPUT HUM BEHAV</t>
  </si>
  <si>
    <t>Comput. Hum. Behav.</t>
  </si>
  <si>
    <t>APR</t>
  </si>
  <si>
    <t>10.1016/j.chb.2022.107626</t>
  </si>
  <si>
    <t>DEC 2022</t>
  </si>
  <si>
    <t>Psychology, Multidisciplinary; Psychology, Experimental</t>
  </si>
  <si>
    <t>7P8PF</t>
  </si>
  <si>
    <t>WOS:000908960900001</t>
  </si>
  <si>
    <t>Lebedíková, M</t>
  </si>
  <si>
    <t>Lebedikova, Michaela</t>
  </si>
  <si>
    <t>Good servant, bad master: How eighty women perceive the influence of pornography on sexual scripts</t>
  </si>
  <si>
    <t>CULTURE HEALTH &amp; SEXUALITY</t>
  </si>
  <si>
    <t>sexual scripts; women; pornography; sex education; 3AM theory</t>
  </si>
  <si>
    <t>EXPLICIT INTERNET MOVIES; VOLUNTEER BIAS; EXPERIENCES; ADOLESCENTS; ADULTS; MEDIA; EXPOSURE; PORN</t>
  </si>
  <si>
    <t>Women are often portrayed as the victims of pornography. Their active consumption and the ways in which pornography shapes their sexuality are still under-researched. This article has three goals: to explore how and why young women watch pornography; to analyse how they perceive the influence of pornography on their sexual scripts; and to determine related positive and negative factors. Guided by sexual script theory, I thematically analysed responses from an open-ended form completed by 80 young Czech women (18-30 years old). The analysis resulted in six themes related to cultural, interpersonal and intrapsychic sexual scripts - in other words, the domains of what is societally appropriate, interpersonal relationships, and inner desires. These findings have important implications: pornography simultaneously influences several domains of sexuality. Findings show that under certain conditions, pornography may be beneficial for sexual empowerment and sexual satisfaction, but at the same time, it may also produce negative effects - providing a complex and often contradictory experience for the individual.</t>
  </si>
  <si>
    <t>[Lebedikova, Michaela] Masaryk Univ, Fac Social Studies, Interdisciplinary Res Team Internet &amp; Soc, Jostova 10, Brno, Czech Republic</t>
  </si>
  <si>
    <t>Lebedíková, M (corresponding author), Masaryk Univ, Fac Social Studies, Interdisciplinary Res Team Internet &amp; Soc, Jostova 10, Brno, Czech Republic.</t>
  </si>
  <si>
    <t>m.lebedikova@mail.muni.cz</t>
  </si>
  <si>
    <t>Lebedikova, Michaela/CAF-0145-2022</t>
  </si>
  <si>
    <t>Lebedikova, Michaela/0000-0003-0493-1286</t>
  </si>
  <si>
    <t>ROUTLEDGE JOURNALS, TAYLOR &amp; FRANCIS LTD</t>
  </si>
  <si>
    <t>ABINGDON</t>
  </si>
  <si>
    <t>2-4 PARK SQUARE, MILTON PARK, ABINGDON OX14 4RN, OXON, ENGLAND</t>
  </si>
  <si>
    <t>1369-1058</t>
  </si>
  <si>
    <t>1464-5351</t>
  </si>
  <si>
    <t>CULT HEALTH SEX</t>
  </si>
  <si>
    <t>Cult. Health Sex</t>
  </si>
  <si>
    <t>OCT 3</t>
  </si>
  <si>
    <t>10.1080/13691058.2022.2155707</t>
  </si>
  <si>
    <t>Family Studies; Social Sciences, Biomedical</t>
  </si>
  <si>
    <t>Family Studies; Biomedical Social Sciences</t>
  </si>
  <si>
    <t>T5WP3</t>
  </si>
  <si>
    <t>WOS:000908115000001</t>
  </si>
  <si>
    <t>Mylek, V; Dedkova, L; Mesch, GS</t>
  </si>
  <si>
    <t>Mylek, Vojtech; Dedkova, Lenka; Mesch, Gustavo S.</t>
  </si>
  <si>
    <t>Czech Adolescents' Face-to-Face Meetings With People from the Internet: The Role of Adolescents' Motives and Expectations</t>
  </si>
  <si>
    <t>JOURNAL OF YOUTH AND ADOLESCENCE</t>
  </si>
  <si>
    <t>Adolescence; Online relationships; Face-to-face meetings; Motives; Expectation disconfirmation; Social compensation</t>
  </si>
  <si>
    <t>ONLINE CONTACTS; COMMUNICATION; STRANGERS</t>
  </si>
  <si>
    <t>Research of face-to-face meetings between adolescents and people met online stands on untested assumptions that these meetings are uniform, and adolescents attend them to expand their social circle. It is also unclear what makes such meetings pleasant or unpleasant. This study examined meetings of 611 Czech adolescents (age 11-16, M-age = 14.04, SD = 1.67, 47.1% female). Face-to-face meetings attended with friendly, romantic, or instrumental motives differed from each other, emphasizing the need to investigate them separately. Pleasantness of meetings is closely related to disconfirmation of adolescents' expectations. Unmet expectations related to unpleasant meetings, exceeded expectations to pleasant ones. While present findings uphold existing theories (e.g., social compensation), they also call for new theoretical perspectives for this common adolescents' activity.</t>
  </si>
  <si>
    <t>[Mylek, Vojtech; Dedkova, Lenka] Masaryk Univ, Fac Social Studies, Interdisciplinary Res Team Internet &amp; Soc, Jostova 10, Brno 60200, Czech Republic; [Mesch, Gustavo S.] Univ Haifa, Fac Social Sci, Dept Sociol, 199 Aba Khoushy Ave Mt Carmel, IL-3498838 Haifa, Israel</t>
  </si>
  <si>
    <t>Masaryk University Brno; University of Haifa</t>
  </si>
  <si>
    <t>Mylek, V (corresponding author), Masaryk Univ, Fac Social Studies, Interdisciplinary Res Team Internet &amp; Soc, Jostova 10, Brno 60200, Czech Republic.</t>
  </si>
  <si>
    <t>mylek@fss.muni.cz</t>
  </si>
  <si>
    <t>Dedkova, Lenka/I-8277-2019; Mýlek, Vojtěch/AAM-7974-2020</t>
  </si>
  <si>
    <t>Dedkova, Lenka/0000-0002-0807-1183; Mýlek, Vojtěch/0000-0003-3370-9705; Mesch, Gustavo/0000-0002-9470-621X</t>
  </si>
  <si>
    <t>SPRINGER/PLENUM PUBLISHERS</t>
  </si>
  <si>
    <t>NEW YORK</t>
  </si>
  <si>
    <t>233 SPRING ST, NEW YORK, NY 10013 USA</t>
  </si>
  <si>
    <t>0047-2891</t>
  </si>
  <si>
    <t>1573-6601</t>
  </si>
  <si>
    <t>J YOUTH ADOLESCENCE</t>
  </si>
  <si>
    <t>J. Youth Adolesc.</t>
  </si>
  <si>
    <t>JAN</t>
  </si>
  <si>
    <t>10.1007/s10964-022-01697-z</t>
  </si>
  <si>
    <t>NOV 2022</t>
  </si>
  <si>
    <t>Psychology, Developmental</t>
  </si>
  <si>
    <t>7P3IJ</t>
  </si>
  <si>
    <t>hybrid, Green Published</t>
  </si>
  <si>
    <t>WOS:000880228400001</t>
  </si>
  <si>
    <t>Furstova, J; Kascakova, N; Sigmundova, D; Zidkova, R; Tavel, P; Badura, P</t>
  </si>
  <si>
    <t>Furstova, Jana; Kascakova, Natalia; Sigmundova, Dagmar; Zidkova, Radka; Tavel, Peter; Badura, Petr</t>
  </si>
  <si>
    <t>Perceived stress of adolescents during the COVID-19 lockdown: Bayesian multilevel modeling of the Czech HBSC lockdown survey</t>
  </si>
  <si>
    <t>perceived stress; COVID-19 lockdown; HBSC; adolescent; Bayesian multilevel regression</t>
  </si>
  <si>
    <t>GENDER-DIFFERENCES; MENTAL-HEALTH; PHYSICAL-ACTIVITY; PSYCHOLOGICAL ADJUSTMENT; SUBJECTIVE HEALTH; CHILDRENS HEALTH; SEX-DIFFERENCES; SHORT SCALE; FAMILY; LONELINESS</t>
  </si>
  <si>
    <t>ObjectiveLong-term isolation, including lockdowns and quarantines, may have a distressing effect on anyone experiencing it. Adolescent brain architecture is very sensitive to environmental adversities, and the mental health development of adolescents may be particularly vulnerable during the pandemic era. In order to better understand the triggers for perceived adolescent stress (PSS) during the COVID-19 lockdown, the present study aimed to assess the effects of social well-being and changes in time use during the lockdown, as well as the family COVID experience of adolescents. MethodsThe sample for this study comprised n = 3,440 adolescents (54.2% girls; mean age = 13.5 +/- 1.6 years). Bayesian correlations between PSS, health and well-being variables were assessed. PSS was then modeled as an outcome variable in a series of nested Bayesian multilevel regression models. ResultsThe negative impact of the COVID-19 lockdown was more apparent in girls. PSS was moderately correlated with adolescent health and well-being. The strongest predictor of higher level of PSS was frequent feeling of loneliness. On the contrary, lower level of PSS was most associated with having someone to talk to. ConclusionLong-term social isolation of adolescents could be harmful to their mental health. Psychological coping strategies to prevent the consequences of social isolation and development of mental health problems should be promoted on the individual, family, and even community level.</t>
  </si>
  <si>
    <t>[Furstova, Jana; Kascakova, Natalia; Zidkova, Radka; Tavel, Peter] Palacky Univ Olomouc, Olomouc Univ Social Hlth Inst, Olomouc, Czech Republic; [Kascakova, Natalia] Pro Mente Sana, Psychiat Psychotherapeut Outpatient Clin, Bratislava, Slovakia; [Sigmundova, Dagmar; Badura, Petr] Palacky Univ Olomouc, Fac Phys Culture, Olomouc, Czech Republic</t>
  </si>
  <si>
    <t>Furstova, J (corresponding author), Palacky Univ Olomouc, Olomouc Univ Social Hlth Inst, Olomouc, Czech Republic.</t>
  </si>
  <si>
    <t>jana.furstova@oushi.upol.cz</t>
  </si>
  <si>
    <t>Kascakova, Natalia/IYT-3588-2023; Badura, Petr/M-5081-2016</t>
  </si>
  <si>
    <t>Kascakova, Natalia/0000-0003-2021-2847; Badura, Petr/0000-0003-0261-018X</t>
  </si>
  <si>
    <t>Czech Science Foundation (GACR); Palacky University Olomouc; [20-25019S]; [DSGC-2021-0122]</t>
  </si>
  <si>
    <t>Czech Science Foundation (GACR)(Grant Agency of the Czech Republic); Palacky University Olomouc; ;</t>
  </si>
  <si>
    <t>Funding This study was supported by the Czech Science Foundation (GACR), grant number 20-25019S; and by an internal grant agency of the Palacky University Olomouc, grant number DSGC-2021-0122.</t>
  </si>
  <si>
    <t>SEP 29</t>
  </si>
  <si>
    <t>10.3389/fpsyg.2022.964313</t>
  </si>
  <si>
    <t>5H9EG</t>
  </si>
  <si>
    <t>gold, Green Published</t>
  </si>
  <si>
    <t>WOS:000867973300001</t>
  </si>
  <si>
    <t>Tzankova, I; Albanesi, C; Prati, G; Cicognani, E</t>
  </si>
  <si>
    <t>Tzankova, Iana; Albanesi, Cinzia; Prati, Gabriele; Cicognani, Elvira</t>
  </si>
  <si>
    <t>Development of civic and political engagement in schools: A structural equation model of democratic school characteristics' influence on different types of participation</t>
  </si>
  <si>
    <t>EUROPEAN JOURNAL OF DEVELOPMENTAL PSYCHOLOGY</t>
  </si>
  <si>
    <t>Civic engagement; political participation; school climate; school participation; critical reflection</t>
  </si>
  <si>
    <t>CITIZENSHIP; ADOLESCENTS; EDUCATION; EFFICACY; CLIMATE; TRUST; YOUTH</t>
  </si>
  <si>
    <t>Democratic school climate, critical reflection, and student participation at school have been linked to the development of civic and political attitudes. The study aims to identify the contribution of these characteristics to the development of civic and political attitudes and their impact on students' participation (civic, political, activist, and lifestyle/online). Questionnaire data were collected in two waves with 1589 students from four European countries (Italy, Sweden, Germany, and the Czech Republic). Structural equation modelling tested the effects of school characteristics on different types of participation, mediated by institutional trust, political efficacy, and political interest. The results highlight the importance of opportunities for active involvement and critical reflection in fostering interest, efficacy, and all forms of participation activities. Democratic school climate was found to positively impact institutional trust and efficacy, but not participation. The findings highlight the need for a school environment that invites critical reflection and gives value to students' participation.</t>
  </si>
  <si>
    <t>[Tzankova, Iana; Albanesi, Cinzia; Prati, Gabriele; Cicognani, Elvira] Univ Bologna, Dept Psychol, Piazza Aldo Moro 90, I-47521 Cesena, Italy</t>
  </si>
  <si>
    <t>University of Bologna</t>
  </si>
  <si>
    <t>Tzankova, I (corresponding author), Univ Bologna, Dept Psychol, Piazza Aldo Moro 90, I-47521 Cesena, Italy.</t>
  </si>
  <si>
    <t>iana.tzankova2@unibo.it</t>
  </si>
  <si>
    <t>Cicognani, Elvira/E-4043-2012; Prati, Gabriele/K-8426-2014; TZANKOVA, IANA IVANOVA/IVV-1145-2023</t>
  </si>
  <si>
    <t>Prati, Gabriele/0000-0002-0749-183X; TZANKOVA, IANA IVANOVA/0000-0001-7172-2009; Cicognani, Elvira/0000-0002-8653-290X; Albanesi, Cinzia/0000-0001-8240-6159</t>
  </si>
  <si>
    <t>European Union [649538]; H2020 Societal Challenges Programme [649538] Funding Source: H2020 Societal Challenges Programme</t>
  </si>
  <si>
    <t>European Union(European Union (EU)); H2020 Societal Challenges Programme(Horizon 2020)</t>
  </si>
  <si>
    <t>This work was supported by the European Union, Horizon 2020 framework programme, under grant agreement number [649538] for the project CATCH-EyoU Constructing AcTive CitizensHip with European Youth: Policies, Practices, Challenges and Solution; H2020 Societal Challenges [649538]</t>
  </si>
  <si>
    <t>1740-5629</t>
  </si>
  <si>
    <t>1740-5610</t>
  </si>
  <si>
    <t>EUR J DEV PSYCHOL</t>
  </si>
  <si>
    <t>Eur. J. Dev. Psychol.</t>
  </si>
  <si>
    <t>2022 JUL 2</t>
  </si>
  <si>
    <t>10.1080/17405629.2022.2094362</t>
  </si>
  <si>
    <t>JUL 2022</t>
  </si>
  <si>
    <t>2P1XM</t>
  </si>
  <si>
    <t>WOS:000819543000001</t>
  </si>
  <si>
    <t>Bláha, L; Heidler, J</t>
  </si>
  <si>
    <t>Blaha, Ladislav; Heidler, Josef</t>
  </si>
  <si>
    <t>Selected parameters characterizing physical activity behavior in pupils of the second grade of elementary school in the Usti Region, Czech Republic</t>
  </si>
  <si>
    <t>ACTA GYMNICA</t>
  </si>
  <si>
    <t>physical activity; physical education; step counts; youth lifestyle</t>
  </si>
  <si>
    <t>2018 REPORT CARD; STEP COUNTS; CHILDREN; ASSOCIATIONS; STEPS/DAY; PEDOMETERS; OVERWEIGHT; IMPROVE; OBESITY; SAMPLE</t>
  </si>
  <si>
    <t>Background: By the application of pedometers and subjective evaluation techniques, one can obtain information about the importance of physical activities (PA) in the lifestyles of adolescents. The conduct of PA in the Usti Region, which is a structurally affected region within the Czech Republic, may be specifically impinged upon. Objective: The aim of this study is to establish indicators of adolescent participation in PA during school days and weekends and to evaluate them from the point of view of recommended criteria for health. We compare our findings with other studies and draw attention to the role of school movement programs. Methods: Physical activity was concurrently and objectively monitored by the Yamax SW-700 and SW-800 pedometer for a period of seven consecutive days. An identification and recording sheet were used for the registration of results. A total of 285 boys and 276 girls from elementary schools in the Usti Region participated in the survey. Pedometers were applied during normal school attendance. Kruskal-Wallis and Mann-Whitney tests were used to assess differences between days of the week in boys and girls. A daily step count (SC) was compared with the recommended criteria for health. The daily recommendation amounted to &gt;= 13,000/11,000 SC for 12-year-old children and &gt;= 10,000 SC for 13-15-year-old adolescents. Results: The daily SC values for boys were 10,702 +/- 4,474, and for girls the lower 9,841 +/- 3,722 (p = .02, r = .10). Weekend days were accompanied by a decrease in values in boys compared to school days (p &lt; .001, r = .20) and girls (p &lt; .001, r = .17). 43.2% of boys and 35.9% of girls meet the recommended health criteria. PA participation time is higher in boys than in girls during school days (p &lt; .001, r = .25) compared to (p &lt; .001, r = .22). The importance of school movement programs becomes evident. Conclusions: Boys achieve higher daily values than girls in all monitored indicators. The lowest SC levels are those reached by the oldest group of adolescents during weekends.</t>
  </si>
  <si>
    <t>[Blaha, Ladislav; Heidler, Josef] Jan Evangelista Purkyne Univ Usti Labem, Fac Educ, Dept Phys Educ &amp; Sport, Usti Nad Labem, Czech Republic</t>
  </si>
  <si>
    <t>University of Jan Evangelista Purkyne</t>
  </si>
  <si>
    <t>Bláha, L (corresponding author), Jan Evangelista Purkyne Univ Usti Labem, Fac Educ, Dept Phys Educ &amp; Sport, Usti Nad Labem, Czech Republic.</t>
  </si>
  <si>
    <t>ladislav.blaha@ujep.cz</t>
  </si>
  <si>
    <t>Heidler, Josef/HKW-6862-2023</t>
  </si>
  <si>
    <t>Heidler, Josef/0000-0002-1064-6601</t>
  </si>
  <si>
    <t>Faculty of Education of Jan Evangelista Purkyne University in Usti nad Labem [UJEP-IGA-TC-2019-43-01-2]</t>
  </si>
  <si>
    <t>Faculty of Education of Jan Evangelista Purkyne University in Usti nad Labem</t>
  </si>
  <si>
    <t>The basic framework of our studies conducted at primary schools was based on a project of the Faculty of Education of Jan Evangelista Purkyne University in Usti nad Labem (grant number UJEP-IGA-TC-2019-43-01-2).</t>
  </si>
  <si>
    <t>UNIV PALACKEHO &amp; OLOMOUCI, FAK TELESNE KULTURY</t>
  </si>
  <si>
    <t>OLOMOUC</t>
  </si>
  <si>
    <t>TR MIRU 115, OLOMOUC, 77111, CZECH REPUBLIC</t>
  </si>
  <si>
    <t>2336-4912</t>
  </si>
  <si>
    <t>2336-4920</t>
  </si>
  <si>
    <t>Acta Gymnica</t>
  </si>
  <si>
    <t>MAY 30</t>
  </si>
  <si>
    <t>e2022.006</t>
  </si>
  <si>
    <t>10.5507/ag.2022.006</t>
  </si>
  <si>
    <t>Sport Sciences</t>
  </si>
  <si>
    <t>3V1PE</t>
  </si>
  <si>
    <t>gold</t>
  </si>
  <si>
    <t>WOS:000841432700001</t>
  </si>
  <si>
    <t>Kudrnác, A; Vejchodská, E; Slavíková, L</t>
  </si>
  <si>
    <t>Kudrnac, Ales; Vejchodska, Eliska; Slavikova, Lenka</t>
  </si>
  <si>
    <t>Effects of school forums on political development in early adolescence. A field experiment</t>
  </si>
  <si>
    <t>LOCAL GOVERNMENT STUDIES</t>
  </si>
  <si>
    <t>Field experiment; public participation; early adolescence; political efficacy; political development</t>
  </si>
  <si>
    <t>CIVIC EDUCATION; PARTICIPATION; EFFICACY; ENGAGEMENT; INTERVENTIONS; ATTITUDES; COUNCILS; CHILDREN; STUDENTS; OUTCOMES</t>
  </si>
  <si>
    <t>Scholars and practitioners endorse public participation in the decision-making process as enhancing the health of democracy, justice, and effectiveness of policy outcomes. To sustain or even increase the number of participants in the long run, it is crucial to start raising a new politically active generation already during their youth and even early adolescence. This article presents School Forums as an extracurricular participatory method involving early adolescents (11-15 years old) in decision-making concerning their school and municipality. We made a field experiment on a sample of 480 Czech secondary school pupils to examine the potential of School Forums to enhance prerequisites for youth's political engagement. Our results revealed a positive effect of School Forum attendance on the sense of internal political efficacy and interest in local affairs. The results suggest a high potential of participative extracurricular programmes in raising a new generation of politically active citizens.</t>
  </si>
  <si>
    <t>[Kudrnac, Ales] Czech Acad Sci, Inst Sociol, Prague, Czech Republic; [Vejchodska, Eliska; Slavikova, Lenka] Jan Evangelista Purkyne Univ Usti Nad Labem, Fac Social &amp; Econ Studies, Inst Econ &amp; Environm Policy, Usti Nad Labem, Czech Republic</t>
  </si>
  <si>
    <t>Czech Academy of Sciences; Institute of Sociology of the Czech Academy of Sciences; University of Jan Evangelista Purkyne</t>
  </si>
  <si>
    <t>Vejchodská, E (corresponding author), Jan Evangelista Purkyne Univ Usti Nad Labem, Fac Social &amp; Econ Studies, Pasteurova 1, Usti Nad Labem 40096, Czech Republic.</t>
  </si>
  <si>
    <t>eliska.vejchodska@ujep.cz</t>
  </si>
  <si>
    <t>Vejchodská, Eliška/AAL-7491-2020; Kudrnáč, Aleš/D-6362-2018; Slavikova, Lenka/A-4960-2018</t>
  </si>
  <si>
    <t>Vejchodská, Eliška/0000-0002-2270-3589; Kudrnáč, Aleš/0000-0002-3043-7241; Slavikova, Lenka/0000-0002-4393-7835</t>
  </si>
  <si>
    <t>Operational Programme Research, Development and Education of the Czech Republic - EU funds[Grant Smart City-Smart Region-Smart Community] [CZ.02.1.01/0.0/0.0/17_048/0007435]</t>
  </si>
  <si>
    <t>Operational Programme Research, Development and Education of the Czech Republic - EU funds[Grant Smart City-Smart Region-Smart Community]</t>
  </si>
  <si>
    <t>This work was supported by the Operational Programme Research, Development and Education of the Czech Republic financed by the EU funds[Grant Smart City-Smart Region-Smart Community, No. CZ.02.1.01/0.0/0.0/17_048/0007435].</t>
  </si>
  <si>
    <t>0300-3930</t>
  </si>
  <si>
    <t>1743-9388</t>
  </si>
  <si>
    <t>LOCAL GOV STUD</t>
  </si>
  <si>
    <t>Local Gov. Stud.</t>
  </si>
  <si>
    <t>2022 MAR 23</t>
  </si>
  <si>
    <t>10.1080/03003930.2022.2052855</t>
  </si>
  <si>
    <t>MAR 2022</t>
  </si>
  <si>
    <t>Regional &amp; Urban Planning; Political Science; Public Administration</t>
  </si>
  <si>
    <t>Public Administration; Government &amp; Law</t>
  </si>
  <si>
    <t>ZW5WF</t>
  </si>
  <si>
    <t>WOS:000771282300001</t>
  </si>
  <si>
    <t>Frömel, K; Groffik, D; Kudlácek, M; Safár, M; Zwierzchowska, A; Mitás, J</t>
  </si>
  <si>
    <t>Fromel, Karel; Groffik, Dorota; Kudlacek, Michal; Safar, Michal; Zwierzchowska, Anna; Mitas, Josef</t>
  </si>
  <si>
    <t>The Differences in Physical Activity Preferences and Practices among High versus Low Active Adolescents in Secondary Schools</t>
  </si>
  <si>
    <t>SUSTAINABILITY</t>
  </si>
  <si>
    <t>preferences; physically inactive adolescents; types of physical activity; gender differences; school health policy; sustainable health</t>
  </si>
  <si>
    <t>ACTIVITY REPORT CARD; EUROPEAN ADOLESCENTS; IPAQ-A; CHILDREN; YOUTH; PARTICIPATION; EDUCATION; GRADES</t>
  </si>
  <si>
    <t>This study aimed to (a) identify the differences in the preferred, practiced, and organized physical activity (PA) between high and low physically active Czech and Polish boys and girls and to (b) identify which types of PA are likely to be recommended by low active boys and girls. The research was carried out between 2010 and 2019 in the Czech Republic and Poland and included 6619 participants aged 15 to 19 years. The preferences and practices of the different types of PA and participation in organized PA were identified using a PA preference questionnaire and weekly PA was identified using the International Physical Activity Questionnaire-long form. Czech and Polish boys and girls who were low active preferred less physically demanding and more health-oriented PA compared with high active individuals. Power exercises and participation in organized PA are the most significant predictors of achieving at least 3 x 20 min of vigorous PA per week among low active individuals in both countries. Monitoring the trends in the preferred and practiced types of PA among boys and girls is crucial for the effective promotion of PA to low active boys and girls and positive changes in physical education and school health policy.</t>
  </si>
  <si>
    <t>[Fromel, Karel; Kudlacek, Michal; Safar, Michal; Mitas, Josef] Palacky Univ Olomouc, Fac Phys Culture, Tr Miru 117, Olomouc 77111, Czech Republic; [Fromel, Karel; Groffik, Dorota; Zwierzchowska, Anna] Jerzy Kukuczka Acad Phys Educ, Inst Sport Sci, Mikolowska 72a, PL-40065 Katowice, Poland</t>
  </si>
  <si>
    <t>Palacky University Olomouc; Akademia Wychowania Fizycznego im. Jerzego Kukuczki w Katowicach</t>
  </si>
  <si>
    <t>Mitás, J (corresponding author), Palacky Univ Olomouc, Fac Phys Culture, Tr Miru 117, Olomouc 77111, Czech Republic.</t>
  </si>
  <si>
    <t>karel.fromel@upol.cz; d.groffik@awf.katowice.pl; michal.kudlacek@upol.cz; michal.safar@upol.cz; a.zwierzchowska@awf.katowice.pl; josef.mitas@upol.cz</t>
  </si>
  <si>
    <t>Frömel, Karel/L-9865-2017; Zwierzchowska, Anna/AAB-7253-2019; Safar, Michal -/K-1405-2017; Mitas, Josef/M-2235-2019</t>
  </si>
  <si>
    <t>Frömel, Karel/0000-0001-7848-3418; Zwierzchowska, Anna/0000-0002-4284-8697; Safar, Michal -/0000-0002-9162-5617; Kudlacek, Michal/0000-0002-0315-414X; Groffik, Dorota/0000-0002-2266-2457; Mitas, Josef/0000-0001-7219-931X</t>
  </si>
  <si>
    <t>Czech Science Foundation [13-32935S]</t>
  </si>
  <si>
    <t>This research was funded by the research grant of Czech Science Foundation (No. 13-32935S): The objectification of comprehensive monitoring of school mental and physical strain in adolescents in the context of physical and mental condition.</t>
  </si>
  <si>
    <t>MDPI</t>
  </si>
  <si>
    <t>BASEL</t>
  </si>
  <si>
    <t>ST ALBAN-ANLAGE 66, CH-4052 BASEL, SWITZERLAND</t>
  </si>
  <si>
    <t>2071-1050</t>
  </si>
  <si>
    <t>SUSTAINABILITY-BASEL</t>
  </si>
  <si>
    <t>Sustainability</t>
  </si>
  <si>
    <t>10.3390/su14020891</t>
  </si>
  <si>
    <t>Green &amp; Sustainable Science &amp; Technology; Environmental Sciences; Environmental Studies</t>
  </si>
  <si>
    <t>Science Citation Index Expanded (SCI-EXPANDED); Social Science Citation Index (SSCI)</t>
  </si>
  <si>
    <t>Science &amp; Technology - Other Topics; Environmental Sciences &amp; Ecology</t>
  </si>
  <si>
    <t>YN1BV</t>
  </si>
  <si>
    <t>WOS:000747001800001</t>
  </si>
  <si>
    <t>Kudrnác, A</t>
  </si>
  <si>
    <t>Kudrnac, Ales</t>
  </si>
  <si>
    <t>Is classroom political discussion able to reduce anti-immigrant attitudes in adolescents? Testing the effect of frequency, length, and topic of classroom political discussions on anti-immigrant attitudes</t>
  </si>
  <si>
    <t>JOURNAL OF APPLIED SOCIAL PSYCHOLOGY</t>
  </si>
  <si>
    <t>INTERGENERATIONAL TRANSMISSION; CITIZEN DELIBERATION; NATIONAL PREJUDICE; RACIAL PREJUDICE; ETHNOCENTRISM; PARTICIPATION; METAANALYSIS; ENGAGEMENT; TOLERANCE; STABILITY</t>
  </si>
  <si>
    <t>Anti-immigrant attitudes are associated with many social problems and reduction of negative attitudes toward immigrants is one of many actions which can assist in preventing these problems, promote better relations within society, and subsequently, create a better quality of life. School is one of the environments that provide opportunity to reduce anti-immigrant attitudes by implementing curriculums that require teachers to encourage discussions on the issue of immigrants and immigration. Previous research has shown that political discussions have positive effect on development of anti-immigrant attitudes. However, there has been little research on classroom political discussions. Using Czech High School Survey panel data (N = 902; 53 classrooms) that include information from adolescents and their civics teachers, this study examines the role of classroom political discussions on the development of adolescents' anti-immigrant attitudes. The results show that adolescents experiencing classroom political discussions more often have lower levels of anti-immigrant attitudes than adolescents that are exposed to discussions less frequently. Furthermore, adolescents from classrooms that discussed immigration during their civics classes also report less negative anti-immigrant attitudes. Additionally, moderation analyses reveal that more frequent political discussions reduce anti-immigrant attitudes for those who experienced on average longer political discussions and those that discussed immigration during their civics classes. These findings support the argument for enforcing school discussions on various political topics because as results of this article suggest, classroom discussions have positive impact on how adolescents view immigrants if discussed frequently and thoroughly and may in turn reduce the negative consequences associated with anti-immigrant attitudes.</t>
  </si>
  <si>
    <t>[Kudrnac, Ales] Umea Univ, Dept Sociol, Mediagrand 14,Beteendevetarhuset, S-90187 Umea, Sweden</t>
  </si>
  <si>
    <t>Umea University</t>
  </si>
  <si>
    <t>Kudrnác, A (corresponding author), Umea Univ, Dept Sociol, Mediagrand 14,Beteendevetarhuset, S-90187 Umea, Sweden.</t>
  </si>
  <si>
    <t>ales.kudrnac@umu.se</t>
  </si>
  <si>
    <t>Kudrnáč, Aleš/D-6362-2018</t>
  </si>
  <si>
    <t>Kudrnáč, Aleš/0000-0002-3043-7241</t>
  </si>
  <si>
    <t>Swedish Research Council [2016-04165]; Swedish Research Council [2016-04165] Funding Source: Swedish Research Council</t>
  </si>
  <si>
    <t>Swedish Research Council(Swedish Research Council); Swedish Research Council(Swedish Research Council)</t>
  </si>
  <si>
    <t>Swedish Research Council. Grant Number: dnr 2016-04165</t>
  </si>
  <si>
    <t>0021-9029</t>
  </si>
  <si>
    <t>1559-1816</t>
  </si>
  <si>
    <t>J APPL SOC PSYCHOL</t>
  </si>
  <si>
    <t>J. Appl. Soc. Psychol.</t>
  </si>
  <si>
    <t>10.1111/jasp.12851</t>
  </si>
  <si>
    <t>DEC 2021</t>
  </si>
  <si>
    <t>0J9FB</t>
  </si>
  <si>
    <t>Green Published</t>
  </si>
  <si>
    <t>WOS:000736147800001</t>
  </si>
  <si>
    <t>Vala, R; Valova, M; Drazdilova, P; Krömer, P; Platos, J</t>
  </si>
  <si>
    <t>Vala, Roman; Valova, Marie; Drazdilova, Pavla; Kromer, Pavel; Platos, Jan</t>
  </si>
  <si>
    <t>Behaviour associated with the presence of a school sports ground: Visual information for policy makers</t>
  </si>
  <si>
    <t>CHILDREN AND YOUTH SERVICES REVIEW</t>
  </si>
  <si>
    <t>HBSC data; Physical activity of adolescents; Machine learning; Policy mak i n g</t>
  </si>
  <si>
    <t>PHYSICAL-ACTIVITY; CHILDREN; ENVIRONMENT; YOUTH; NEIGHBORHOOD; ADOLESCENTS</t>
  </si>
  <si>
    <t>The planning and development of sports infrastructure is a complex process that has a broad and long-term impact on health and well-being in communities. It involves many different stake- holders and usually requires significant public or private investments. Its framework is outlined by policies that define the general social goals of such development. To ensure the maximum alignment between the goals and the development activities, it is important to support the policy making process by high-quality information based on real-world data and presented in a clear and focused way. This work introduces a new pipeline of methods for processing and interpretation of data on physical activity and lifestyle in adolescents. The data is extracted from the Health Behaviour in School-aged Children (HBSC) study and analyzed by modern machine learning methods. We identify behavioural patterns associated with the presence and absence of a school sports ground in different sex and age groups of adolescent in the Czech Republic. The patterns are presented by concise graphical models that ease their use by stake- holders without expert knowledge in sociology, statistics, mathematical modelling, etc. They enable intuitive visual assessment of situation in different regions and highlight the specific similarities and differences among them. Together, the proposed methods contribute towards objective evidence-based policy making in sports management and development.</t>
  </si>
  <si>
    <t>[Vala, Roman; Valova, Marie; Drazdilova, Pavla; Kromer, Pavel; Platos, Jan] VSB Tech Univ Ostrava, Fac Elect Engn &amp; Comp Sci, Dept Comp Sci, 17 Listopadu 2172-15, Ostrava 70800, Czech Republic</t>
  </si>
  <si>
    <t>Technical University of Ostrava</t>
  </si>
  <si>
    <t>Vala, R (corresponding author), VSB Tech Univ Ostrava, Fac Elect Engn &amp; Comp Sci, Dept Comp Sci, 17 Listopadu 2172-15, Ostrava 70800, Czech Republic.</t>
  </si>
  <si>
    <t>roman.vala@vsb.cz; marie.valova@vsb.cz; pavla.drazdilova@vsb.cz; pavel.kromer@vsb.cz</t>
  </si>
  <si>
    <t>Dráždilová, Pavla/GLU-4058-2022; Platoš, Jan/F-4563-2012; Krömer, Pavel/D-8347-2016</t>
  </si>
  <si>
    <t>Dráždilová, Pavla/0000-0001-6668-9187; Platoš, Jan/0000-0002-8481-0136; Krömer, Pavel/0000-0001-8428-3332</t>
  </si>
  <si>
    <t>European Regional Development Fund-Project Effective Use of Social Research Studies for Practice by the Ministry of Education, Youth and Sports, Czech Republic [CZ.02.1.01/0.0/0.0/16 025/0007294]; Technology Agency of the Czech Republic [ETA TL01000335]</t>
  </si>
  <si>
    <t>European Regional Development Fund-Project Effective Use of Social Research Studies for Practice by the Ministry of Education, Youth and Sports, Czech Republic; Technology Agency of the Czech Republic</t>
  </si>
  <si>
    <t>The work was supported by the European Regional Development Fund-Project Effective Use of Social Research Studies for Practice (No. CZ.02.1.01/0.0/0.0/16 025/0007294) by the Ministry of Education, Youth and Sports, Czech Republic, and the by the Utilization of epidemiological data drawn from social science HBSC research study on healthy lifestyle by entities in the area of application project by the Technology Agency of the Czech Republic (ETA TL01000335) .</t>
  </si>
  <si>
    <t>0190-7409</t>
  </si>
  <si>
    <t>1873-7765</t>
  </si>
  <si>
    <t>CHILD YOUTH SERV REV</t>
  </si>
  <si>
    <t>Child. Youth Serv. Rev.</t>
  </si>
  <si>
    <t>SEP</t>
  </si>
  <si>
    <t>10.1016/j.childyouth.2021.106150</t>
  </si>
  <si>
    <t>JUL 2021</t>
  </si>
  <si>
    <t>Family Studies; Social Work</t>
  </si>
  <si>
    <t>UA4IK</t>
  </si>
  <si>
    <t>WOS:000685124300003</t>
  </si>
  <si>
    <t>Stveráková, T; Jacisko, J; Busch, A; Safárová, M; Kolár, P; Kobesová, A</t>
  </si>
  <si>
    <t>Stverakova, Tereza; Jacisko, Jakub; Busch, Andrew; Safarova, Marcela; Kolar, Pavel; Kobesova, Alena</t>
  </si>
  <si>
    <t>The impact of COVID-19 on Physical Activity of Czech children</t>
  </si>
  <si>
    <t>PLOS ONE</t>
  </si>
  <si>
    <t>ACTIVITY QUESTIONNAIRE; OLDER CHILDREN; ACTIVITY GUIDELINES; SEDENTARY BEHAVIOR; CHILDHOOD OBESITY; REPORT CARD; PAQ-C; SCHOOL; YOUTH; ADOLESCENTS</t>
  </si>
  <si>
    <t>Introduction The pandemic of coronavirus disease (COVID-19) and related restrictions (closed schools and sports centers, social isolation, masks) may have a negative impact on children's health. The purpose of this study was to evaluate the level of physical activity (PA) of Czech children during COVID-19 in autumn 2020. Methods Ninety-eight Czech children (mean age = 10.1 +/- 1.47 years) completed the standardized Physical Activity Questionnaire for Older Czech Children (PAQ-C/cz) during COVID lockdown. Data were compared with previously published norms. Thirty-five children also reported daily number of steps measured by accelerometers. Results Total PAQ-C score was 0.38 lower during COVID compared to Pre-COVID [t(302) = 5.118., p &lt; .001]. The male PAQ-C total score was 0.37 lower [t(146) = 3.21., p = .002)] and the female total score was 0.39 lower [t(154) = 3.97., p &lt; .001] during COVID compared to Pre-COVID. Specifically, responses of PA during spare time, before-school, physical education (PE), and recess were significantly lower during COVID. The average number of steps was 7.767 steps/day (boys = 9.255; girls = 6.982). Conclusion COVID lockdown resulted in significant reduction of PA in Czech children. Strategies to promote adequate PA of children during the pandemic need to be determined.</t>
  </si>
  <si>
    <t>[Stverakova, Tereza; Jacisko, Jakub; Safarova, Marcela; Kolar, Pavel; Kobesova, Alena] Charles Univ Prague, Fac Med 2, Postgrad Med Sch, Dept Rehabil &amp; Sports Med, Prague, Czech Republic; [Stverakova, Tereza; Jacisko, Jakub; Safarova, Marcela; Kolar, Pavel; Kobesova, Alena] Motol Univ Hosp, Prague, Czech Republic; [Busch, Andrew] Ohio Wesleyan Univ, Hlth &amp; Human Kinet, Delaware, OH 43015 USA</t>
  </si>
  <si>
    <t>Charles University Prague; Motol University Hospital; Ohio Wesleyan University</t>
  </si>
  <si>
    <t>Stveráková, T (corresponding author), Charles Univ Prague, Fac Med 2, Postgrad Med Sch, Dept Rehabil &amp; Sports Med, Prague, Czech Republic.;Stveráková, T (corresponding author), Motol Univ Hosp, Prague, Czech Republic.</t>
  </si>
  <si>
    <t>stverkaterka@gmail.com</t>
  </si>
  <si>
    <t>Busch, Andrew/0000-0003-1383-4410; Snajdrova, Tereza/0000-0002-0791-5276</t>
  </si>
  <si>
    <t>Rehabilitation Prague School; Institutional research program Progress [Q41]; foundation Movement without Help</t>
  </si>
  <si>
    <t>Rehabilitation Prague School; Institutional research program Progress; foundation Movement without Help</t>
  </si>
  <si>
    <t>This study was supported by Rehabilitation Prague School (www.rehabps.com), by Institutional research program Progress Q41 and by the foundation Movement without Help.</t>
  </si>
  <si>
    <t>PUBLIC LIBRARY SCIENCE</t>
  </si>
  <si>
    <t>SAN FRANCISCO</t>
  </si>
  <si>
    <t>1160 BATTERY STREET, STE 100, SAN FRANCISCO, CA 94111 USA</t>
  </si>
  <si>
    <t>1932-6203</t>
  </si>
  <si>
    <t>PLoS One</t>
  </si>
  <si>
    <t>JUL 8</t>
  </si>
  <si>
    <t>e0254244</t>
  </si>
  <si>
    <t>10.1371/journal.pone.0254244</t>
  </si>
  <si>
    <t>Multidisciplinary Sciences</t>
  </si>
  <si>
    <t>Science &amp; Technology - Other Topics</t>
  </si>
  <si>
    <t>TK6VW</t>
  </si>
  <si>
    <t>WOS:000674294700008</t>
  </si>
  <si>
    <t>Mylek, V; Dedkova, L; Smahel, D</t>
  </si>
  <si>
    <t>Mylek, Vojtech; Dedkova, Lenka; Smahel, David</t>
  </si>
  <si>
    <t>Information sources about face-to-face meetings with people from the Internet: Gendered influence on adolescents' risk perception and behavior</t>
  </si>
  <si>
    <t>NEW MEDIA &amp; SOCIETY</t>
  </si>
  <si>
    <t>Adolescence; gender differences; information sources; online socializing; people from the Internet; risk perception</t>
  </si>
  <si>
    <t>SOCIAL-INFLUENCE; ONLINE; REPRESENTATIONS; EXPERIENCES; PREVALENCE; CHILDREN; SAFETY; TEEN</t>
  </si>
  <si>
    <t>Adolescents commonly make new social connections online that sometimes result in face-to-face meetings. Despite potential benefits, risk-focused discourse dominates public debates and shapes information shared by sources important for adolescents-news media, preventive programs, peers, parents, and teachers. Our study examines how information about face-to-face meetings from these sources relates to adolescents' risk perception and engagement in such meetings. Using a sample of 707 Czech adolescents (aged 11-16 years, 46% male), we analyzed these effects for male and female adolescents to reflect the gendered nature of the risk-focused discourse. Male adolescents' risk perception was not affected by information from any source. Female adolescents' risk perception was negatively affected by information peers with prior experience with face-to-face meetings but not by other information sources. Female adolescents also perceived face-to-face meetings as riskier in general. We discuss gender differences and the limited impact of information sources on risk perception and provide practical recommendations.</t>
  </si>
  <si>
    <t>[Mylek, Vojtech; Dedkova, Lenka; Smahel, David] Masaryk Univ, Fac Social Studies, Brno, Czech Republic; [Smahel, David] Masaryk Univ, Fac Informat, Brno, Czech Republic</t>
  </si>
  <si>
    <t>Mýlek, Vojtěch/AAM-7974-2020; Smahel, David/G-5395-2017; Dedkova, Lenka/I-8277-2019</t>
  </si>
  <si>
    <t>Mýlek, Vojtěch/0000-0003-3370-9705; Smahel, David/0000-0003-2767-4331; Dedkova, Lenka/0000-0002-0807-1183</t>
  </si>
  <si>
    <t>The author(s) disclosed receipt of the following financial support for the research, authorship, and/or publication of this article: This work has received funding from the Czech Science Foundation, project no. 19-27828X.</t>
  </si>
  <si>
    <t>SAGE PUBLICATIONS LTD</t>
  </si>
  <si>
    <t>LONDON</t>
  </si>
  <si>
    <t>1 OLIVERS YARD, 55 CITY ROAD, LONDON EC1Y 1SP, ENGLAND</t>
  </si>
  <si>
    <t>1461-4448</t>
  </si>
  <si>
    <t>1461-7315</t>
  </si>
  <si>
    <t>NEW MEDIA SOC</t>
  </si>
  <si>
    <t>New Media Soc.</t>
  </si>
  <si>
    <t>2021 JUN 29</t>
  </si>
  <si>
    <t>10.1177/14614448211014823</t>
  </si>
  <si>
    <t>JUN 2021</t>
  </si>
  <si>
    <t>Communication</t>
  </si>
  <si>
    <t>TF0DZ</t>
  </si>
  <si>
    <t>WOS:000670379300001</t>
  </si>
  <si>
    <t>Frömel, K; Skalik, K; Svozil, Z; Groffik, D; Mitás, J</t>
  </si>
  <si>
    <t>Fromel, Karel; Skalik, Krzysztof; Svozil, Zbynek; Groffik, Dorota; Mitas, Josef</t>
  </si>
  <si>
    <t>A Higher Step Count Is Associated with the Better Evaluation of Physical Education Lessons in Adolescents</t>
  </si>
  <si>
    <t>steps; physical activity recommendations; monitoring; attitude</t>
  </si>
  <si>
    <t>2018 REPORT CARD; LIFE-STYLE; SECULAR TRENDS; CHILDREN; MODERATE; LITERACY; HEALTHY; YOUNG; INTERVENTION; METAANALYSIS</t>
  </si>
  <si>
    <t>The current study aimed to determine: (a) the step counts of boys and girls in habitual physical education (PE) lessons during school teaching practice, (b) the association between the physical load and the evaluation of PE lessons in boys and girls, and (c) the differences in the meeting of the recommendations for PA in PE lessons between Czech and Polish boys and girls. A total of 4092 adolescents from 74 Czech and 58 Polish secondary schools participated in the study. The step counts were monitored using pedometers, while the attitudes towards PE were assessed using a PE lesson evaluation questionnaire. On average, the Czech boys reached 2476 steps (Polish boys reached 2148 steps) and the Czech girls reached 1766 steps (Polish girls reached 1946 steps) in their PE lessons. A higher step count in PE lessons was associated with higher odds of a positive evaluation of PE lessons in boys (OR = 1.35, 95% CI = 1.123-1.626, p = 0.001) and girls (OR = 1.72, 95% CI = 1.449-2.032, p &lt; 0.001). This study provides evidence that a higher step count in PE is associated with a positive evaluation of PE lessons in boys and girls. The findings are important to support the restoration habits on a regular PA in the post-pandemic time.</t>
  </si>
  <si>
    <t>[Fromel, Karel; Svozil, Zbynek; Mitas, Josef] Palacky Univ Olomouc, Fac Phys Culture, Olomouc 77111, Czech Republic; [Fromel, Karel; Skalik, Krzysztof; Groffik, Dorota] Jerzy Kukuczka Acad Phys Educ, Inst Sport Sci, PL-40065 Katowice, Poland</t>
  </si>
  <si>
    <t>Mitás, J (corresponding author), Palacky Univ Olomouc, Fac Phys Culture, Olomouc 77111, Czech Republic.</t>
  </si>
  <si>
    <t>karel.fromel@upol.cz; k.skalik@awf.katowice.pl; zbynek.svozil@upol.cz; d.groffik@awf.katowice.pl; josef.mitas@upol.cz</t>
  </si>
  <si>
    <t>Frömel, Karel/L-9865-2017; Svozil, Zbyněk/V-6743-2018; Mitas, Josef/M-2235-2019</t>
  </si>
  <si>
    <t>Frömel, Karel/0000-0001-7848-3418; Svozil, Zbyněk/0000-0003-3369-6414; Groffik, Dorota/0000-0002-2266-2457; Mitas, Josef/0000-0001-7219-931X</t>
  </si>
  <si>
    <t>This research was funded by the Czech Science Foundation under Grant No. 13-32935S: The objectification of comprehensive monitoring of school mental and physical strain in adolescents in the context of physical and mental condition.</t>
  </si>
  <si>
    <t>10.3390/su13084569</t>
  </si>
  <si>
    <t>RU7OE</t>
  </si>
  <si>
    <t>WOS:000645332200001</t>
  </si>
  <si>
    <t>Janacek, J; Rybácek, V; Ulrichová, M</t>
  </si>
  <si>
    <t>Janacek, Julius; Rybacek, Vaclav; Ulrichova, Michaela</t>
  </si>
  <si>
    <t>Factors Associated With High School Students' Alcohol Consumption Across Three European Countries</t>
  </si>
  <si>
    <t>JOURNAL OF DRUG ISSUES</t>
  </si>
  <si>
    <t>alcohol; alcohol use; alcohol consumption; high school students; survey; factors</t>
  </si>
  <si>
    <t>COLLEGE-STUDENTS; BINGE DRINKING; GENDER; HEALTH; ADOLESCENTS; PREDICTORS; POLICIES; CONSEQUENCES; DETERMINANTS; DRUNKENNESS</t>
  </si>
  <si>
    <t>Based on a survey conducted in high schools in three countries-the Czech Republic, Italy, and Slovenia-this study investigates the factors influencing alcohol consumption among high school students. Our analysis is based on four linear regression models, with the dependent variable, Alcohol Consumption-one model for each country and a joint model for all countries. The results show that there are large differences as far as drinking habits and patterns across countries are concerned. Whereas the patterns of the Czech students are similar to those of Slovenian students, the behavior of the Italians shows more distinctive features. Factors positively related to alcohol consumption include cigarette smoking, marijuana consumption, time spent with friends (positive relations), sport activities, art engagement, and gender-female (negative relation). As factors regarding students' psychological state are insignificant, it may be concluded that alcohol consumption among teenagers from our sample is a phenomenon that is insensitive to changes in character but sensitive to social environment and life circumstances. Our results can serve as a map showing various drinking patterns. Applicable results can be deduced.</t>
  </si>
  <si>
    <t>[Janacek, Julius] Jan Evangelista Purkyne Univ Usti Nad Labem, Econ, Usti Nad Labem, Czech Republic; [Rybacek, Vaclav] Jan Evangelista Purkyne Univ Usti Nad Labem, Usti Nad Labem, Czech Republic; [Ulrichova, Michaela] Charles Univ Prague, Prague, Czech Republic</t>
  </si>
  <si>
    <t>University of Jan Evangelista Purkyne; University of Jan Evangelista Purkyne; Charles University Prague</t>
  </si>
  <si>
    <t>Rybácek, V (corresponding author), Jan Evangelista Purkyne Univ Usti Nad Labem, Fac Social &amp; Econ Studies, Moskevska 54, Usti Nad Labem 40096, Czech Republic.</t>
  </si>
  <si>
    <t>vaclav.rybacek@ujep.cz</t>
  </si>
  <si>
    <t>Rybacek, Vaclav/0000-0002-4863-7612</t>
  </si>
  <si>
    <t>University of Jan Evangelista Purkyne, Usti nad Labem, Czech Republic [CZ.02.1.01/0.0/0.0/17_048/0007435]</t>
  </si>
  <si>
    <t>University of Jan Evangelista Purkyne, Usti nad Labem, Czech Republic</t>
  </si>
  <si>
    <t>The author(s) disclosed receipt of the following financial support for the research, authorship, and/or publication of this article: This article was created with the support of the Smart project (grant number: CZ.02.1.01/0.0/0.0/17_048/0007435), University of Jan Evangelista Purkyne, Usti nad Labem, Czech Republic.</t>
  </si>
  <si>
    <t>SAGE PUBLICATIONS INC</t>
  </si>
  <si>
    <t>THOUSAND OAKS</t>
  </si>
  <si>
    <t>2455 TELLER RD, THOUSAND OAKS, CA 91320 USA</t>
  </si>
  <si>
    <t>0022-0426</t>
  </si>
  <si>
    <t>1945-1369</t>
  </si>
  <si>
    <t>J DRUG ISSUES</t>
  </si>
  <si>
    <t>J. Drug Issues</t>
  </si>
  <si>
    <t>10.1177/0022042620963037</t>
  </si>
  <si>
    <t>OCT 2020</t>
  </si>
  <si>
    <t>Substance Abuse</t>
  </si>
  <si>
    <t>PI6ZP</t>
  </si>
  <si>
    <t>WOS:000578763600001</t>
  </si>
  <si>
    <t>Kopeck, K; Hinojo-Lucena, FJ; Szotkowski, R; Gómez-García, G</t>
  </si>
  <si>
    <t>Kopeck, Kamil; Hinojo-Lucena, Francisco-Javier; Szotkowski, Rene; Gomez-Garcia, Gerardo</t>
  </si>
  <si>
    <t>Behaviour of young Czechs on the digital network with a special focus on YouTube. An analytical study</t>
  </si>
  <si>
    <t>Internet; Children behaviour; Youtube; Digital risks; Cyberbullyng</t>
  </si>
  <si>
    <t>INTERNET ADDICTION; ADOLESCENTS; TEACHERS; STUDENTS; VIOLENCE; YOUTH</t>
  </si>
  <si>
    <t>With the advent of the Internet, young people make up the largest percentage of the Czech population who spend the most time interacting with the digital network and the various tools it offers. In order to find out what activity they carry out within the digital network, this research was undertaken, which aims to find out how young Czechs spend their time when they are using the digital network. To this end, 27,177 young Czechs between the ages of 7 and 18 were sampled. (n = 27,177). Specifically, the aim was to find out which websites they spent the most time on, the types of social networks they used, the nature of the content they viewed, as well as whether they had suffered any kind of ill-treatment through the digital network. The results of the descriptive analyses allowed to elucidate that: (1): the young participants make use of visual social networks, such as Youtube; (2) most of the content they consume is linked to funny videos, challenges or gameplays; (3) It is of great concern that a large part of the sample has been the victim of verbal insults or cases of personal account theft or has been the victim of distribution of personal images without prior consent. Based on these results, it is intended to establish the focus on the possible consequences of these findings, especially in establishing prevention measures that confront the cyberbullyng in view of the possible consequences.</t>
  </si>
  <si>
    <t>[Kopeck, Kamil; Szotkowski, Rene] Palacky Univ Olomouc, Fac Educ, Ctr Prevent Risky Virtual Commun, Olomouc, Czech Republic; [Hinojo-Lucena, Francisco-Javier; Gomez-Garcia, Gerardo] Univ Granada, Granada, Spain</t>
  </si>
  <si>
    <t>Palacky University Olomouc; University of Granada</t>
  </si>
  <si>
    <t>Gómez-García, G (corresponding author), Univ Granada, Fac Educ Sci, Campus Univ Cartuja S-N, Granada 18071, Spain.</t>
  </si>
  <si>
    <t>kamil.kopecky@upol.cz; fhinojo@ugr.es; szotkowski@upol.cz; gomezgarcia@ugr.es</t>
  </si>
  <si>
    <t>10.1016/j.childyouth.2020.105191</t>
  </si>
  <si>
    <t>NH5JW</t>
  </si>
  <si>
    <t>WOS:000564707100059</t>
  </si>
  <si>
    <t>Kollerová, L; Killen, M</t>
  </si>
  <si>
    <t>Kollerova, Lenka; Killen, Melanie</t>
  </si>
  <si>
    <t>An experimental study of teachers' evaluations regarding peer exclusion in the classroom</t>
  </si>
  <si>
    <t>BRITISH JOURNAL OF EDUCATIONAL PSYCHOLOGY</t>
  </si>
  <si>
    <t>adolescence; bullying; morality; peer exclusion; teachers</t>
  </si>
  <si>
    <t>RACIAL MINORITY; VICTIMIZATION; GENDER; DISCRIMINATION; ASSOCIATIONS; PREJUDICE; AMERICAN; STUDENTS; EXPECTATIONS; STEREOTYPES</t>
  </si>
  <si>
    <t>Background While research has documented negative social and academic consequences that occur when students experience peer exclusion, few studies have been conducted to investigate teachers' evaluations of peer exclusion. Aims This study investigated whether ethnic and gender biases enter teachers' evaluations of classroom peer exclusion that met criteria for bullying. Sample Teachers (N = 740; 77% female) of early and middle adolescents participated in the study. Participants were recruited from 118 elementary and secondary schools across the Czech Republic. Methods Using a between-subjects design, teachers evaluated a scenario of classroom peer exclusion initiated by majority ethnic (Czech) students. The scenarios varied contextual characteristics: target's ethnicity (majority Czech vs. minority Arab), target's gender, and excluders' gender. Results Analyses revealed several subtle contextual effects. Although teachers viewed exclusion as having a more negative impact for the fair treatment of Arab targets than for Czech targets, their reasoning about the wrongfulness of such exclusion was less focused on the moral concerns about fairness for Arab than for Czech targets. In contrast to girl targets, teachers were less concerned about the harmful impact on exclusion for boy targets when considering intervention. Excluders' gender had significant interactions with the target's gender on reasoning about wrongfulness of exclusion and the target's ethnicity for viewing exclusion as impairing the target's academic engagement. Conclusions The findings of subtle ethnic and gender biases underscore the need for research on teacher perspectives on peer exclusion and for training teachers how to address peer exclusion in the classroom across various contexts.</t>
  </si>
  <si>
    <t>[Kollerova, Lenka] Czech Acad Sci, Inst Psychol, Hybernska 8, Prague 11000, Czech Republic; [Killen, Melanie] Univ Maryland, Dept Human Dev &amp; Quantitat Methodol, College Pk, MD 20742 USA</t>
  </si>
  <si>
    <t>Czech Academy of Sciences; Institute of Psychology of the Czech Academy of Sciences; University System of Maryland; University of Maryland College Park</t>
  </si>
  <si>
    <t>Kollerová, L (corresponding author), Czech Acad Sci, Inst Psychol, Hybernska 8, Prague 11000, Czech Republic.</t>
  </si>
  <si>
    <t>kollerova@praha.psu.cas.cz</t>
  </si>
  <si>
    <t>Kollerová, Lenka/I-3619-2012</t>
  </si>
  <si>
    <t>Kollerová, Lenka/0000-0002-1050-454X; Killen, Melanie/0000-0002-6392-9373</t>
  </si>
  <si>
    <t>Czech Science Foundation [18-09443S]; Fulbright Commission in the Czech Republic under the Fulbright-Masaryk Grant; National Science Foundation grant, BCS [1728918]; Division Of Behavioral and Cognitive Sci; Direct For Social, Behav &amp; Economic Scie [1728918] Funding Source: National Science Foundation</t>
  </si>
  <si>
    <t>Czech Science Foundation(Grant Agency of the Czech Republic); Fulbright Commission in the Czech Republic under the Fulbright-Masaryk Grant; National Science Foundation grant, BCS; Division Of Behavioral and Cognitive Sci; Direct For Social, Behav &amp; Economic Scie(National Science Foundation (NSF)NSF - Directorate for Social, Behavioral &amp; Economic Sciences (SBE))</t>
  </si>
  <si>
    <t>This study was supported by the Czech Science Foundation under Grant Number #18-09443S and by the Fulbright Commission in the Czech Republic under the Fulbright-Masaryk Grant awarded to the first author. The second author was supported by a National Science Foundation grant, BCS#1728918.</t>
  </si>
  <si>
    <t>0007-0998</t>
  </si>
  <si>
    <t>2044-8279</t>
  </si>
  <si>
    <t>BRIT J EDUC PSYCHOL</t>
  </si>
  <si>
    <t>Br. J. Educ. Psychol.</t>
  </si>
  <si>
    <t>MAR</t>
  </si>
  <si>
    <t>10.1111/bjep.12373</t>
  </si>
  <si>
    <t>AUG 2020</t>
  </si>
  <si>
    <t>Psychology, Educational</t>
  </si>
  <si>
    <t>QM1WA</t>
  </si>
  <si>
    <t>Green Accepted</t>
  </si>
  <si>
    <t>WOS:000554669800001</t>
  </si>
  <si>
    <t>Mitás, J; Frömel, K; Valach, P; Suchomel, A; Vorlícek, M; Groffik, D</t>
  </si>
  <si>
    <t>Mitas, Josef; Fromel, Karel; Valach, Petr; Suchomel, Ales; Vorlicek, Michal; Groffik, Dorota</t>
  </si>
  <si>
    <t>Secular Trends in the Achievement of Physical Activity Guidelines: Indicator of Sustainability of Healthy Lifestyle in Czech Adolescents</t>
  </si>
  <si>
    <t>steps; IPAQ-long; monitoring; health behaviour; adolescents</t>
  </si>
  <si>
    <t>ACTIVITY QUESTIONNAIRE; EUROPEAN ADOLESCENTS; IPAQ-A; SCHOOL; CHILDREN; EDUCATION; WEEKEND; PROMOTION; COUNTRIES; FITNESS</t>
  </si>
  <si>
    <t>(1) Background: The increasing socio-economic and educational demands on adolescents should be reflected in their lifestyles accordingly. The aim of the study was therefore to identify the trends in the achievement of physical activity (PA) guidelines by Czech adolescents through objective and subjective PA monitoring. (2) Methods: The research was carried out between 2010 and 2017 and involved 49 secondary schools, 2 higher vocational schools, and 8 universities in the Czech Republic. In total, the projects involved 1129 girls and 779 boys. PA monitoring was performed by Yamax SW-700 pedometers and IPAQ-long questionnaires. (3) Results: The results according to the average number of steps/day confirm a decrease in the amount of PA in boys and girls and in the achievement of the recommended 11,000 steps/day. However, the estimates of meeting the recommended weekly PA expressed as MET-min/week based on the IPAQ-long questionnaire are not so convincing about the decrease. (4) Conclusions: The combination of objective monitoring of weekly PA using wearables and subjective estimates of weekly PA using a questionnaire regarding the ease of application, appears to be a sufficient indicator of the status of and trend in PA and thus the sustainability of a healthy lifestyle in youths.</t>
  </si>
  <si>
    <t>[Mitas, Josef; Fromel, Karel; Vorlicek, Michal] Palacky Univ Olomouc, Fac Phys Culture, Olomouc 77111, Czech Republic; [Fromel, Karel; Groffik, Dorota] Jerzy Kukuczka Acad Phys Educ, Inst Sport Sci, PL-40065 Katowice, Poland; [Valach, Petr] Univ West Bohemia, Fac Educ, Plzen 30100, Czech Republic; [Suchomel, Ales] Tech Univ Liberec, Fac Sci Humanities &amp; Educ, Liberec 46015, Czech Republic</t>
  </si>
  <si>
    <t>Palacky University Olomouc; Akademia Wychowania Fizycznego im. Jerzego Kukuczki w Katowicach; University of West Bohemia Pilsen; Technical University Liberec</t>
  </si>
  <si>
    <t>josef.mitas@upol.cz; karel.fromel@upol.cz; pvalach@ktv.zcu.cz; ales.suchomel@tul.cz; michal.vorlicek@upol.cz; d.groffik@awf.katowice.pl</t>
  </si>
  <si>
    <t>Mitáš, Josef/K-1760-2015; Vorlíček, Michal/J-2795-2017; Valach, Petr/A-9401-2019; Frömel, Karel/L-9865-2017; Frömel, Karel/AAU-2222-2020</t>
  </si>
  <si>
    <t>Mitáš, Josef/0000-0001-7219-931X; Vorlíček, Michal/0000-0002-8317-9266; Valach, Petr/0000-0001-6449-313X; Frömel, Karel/0000-0001-7848-3418; Frömel, Karel/0000-0001-7848-3418; Groffik, Dorota/0000-0002-2266-2457; Suchomel, Ales/0000-0001-5187-6932</t>
  </si>
  <si>
    <t>Czech Science Foundation [13-32935S, 14-26896S, 17-24378S]</t>
  </si>
  <si>
    <t>This research was funded by Czech Science Foundation, grant numbers 13-32935S, 14-26896S and 17-24378S.</t>
  </si>
  <si>
    <t>JUN</t>
  </si>
  <si>
    <t>10.3390/su12125183</t>
  </si>
  <si>
    <t>ML1AP</t>
  </si>
  <si>
    <t>WOS:000549208100001</t>
  </si>
  <si>
    <t>Serek, J; Lomicová, L</t>
  </si>
  <si>
    <t>Serek, Jan; Lomicova, Lucie</t>
  </si>
  <si>
    <t>Adolescents' transitions between different views on democracy: Examining individual-level moderators</t>
  </si>
  <si>
    <t>JOURNAL OF APPLIED DEVELOPMENTAL PSYCHOLOGY</t>
  </si>
  <si>
    <t>Adolescence; Civic participation; Institutional trust; Latent transitions; Views on democracy</t>
  </si>
  <si>
    <t>RIGHT-WING AUTHORITARIANISM; POLITICAL-PARTICIPATION; SOCIAL-DOMINANCE; YOUNG-ADULTS; CONCEPTIONS; ATTITUDES; FREEDOM; TRUST; TOLERANCE; JUDGMENTS</t>
  </si>
  <si>
    <t>This study aims to identify individual patterns of adolescents' views on democracy, adolescents' transitions between the patterns over time, and individual-level predictors of these transitions. Two waves of longitudinal survey data from 768 Czech high school students (T1 mean age 15.97) were analyzed using latent transition analysis. Results suggested three basic patterns of adolescents' views on democracy: majority-oriented (disregarding minority rights and interests), conventional (having narrowed understanding of civil liberties), and liberal (supporting both minority rights and civil liberties). Of these, the liberal view pattern was the least stable over time, and its stability was linked to adolescents' institutional trust and civic participation. Specifically, adolescents who were less trusting of institutions were more likely to adopt the majority-oriented (vs. liberal) view, while less civically active adolescents were more likely to switch to the conventional view. Authoritarianism was linked to adolescents' initial views, but it did not predict change over time.</t>
  </si>
  <si>
    <t>[Serek, Jan; Lomicova, Lucie] Masaryk Univ, Fac Social Studies, Jostova 10, Brno 60200, Czech Republic</t>
  </si>
  <si>
    <t>Serek, J (corresponding author), Masaryk Univ, Fac Social Studies, Jostova 10, Brno 60200, Czech Republic.</t>
  </si>
  <si>
    <t>serek@fss.muni.cz; lucka.lomicova@mail.muni.cz</t>
  </si>
  <si>
    <t>Šerek, Jan/S-7263-2019</t>
  </si>
  <si>
    <t>Šerek, Jan/0000-0003-2358-7329</t>
  </si>
  <si>
    <t>Czech Science Foundation [GA18-198835]</t>
  </si>
  <si>
    <t>This work was supported by the Czech Science Foundation [grant number GA18-198835].</t>
  </si>
  <si>
    <t>ELSEVIER SCIENCE INC</t>
  </si>
  <si>
    <t>STE 800, 230 PARK AVE, NEW YORK, NY 10169 USA</t>
  </si>
  <si>
    <t>0193-3973</t>
  </si>
  <si>
    <t>1873-7900</t>
  </si>
  <si>
    <t>J APPL DEV PSYCHOL</t>
  </si>
  <si>
    <t>J. Appl. Dev. Psychol.</t>
  </si>
  <si>
    <t>JAN-FEB</t>
  </si>
  <si>
    <t>10.1016/j.appdev.2019.101104</t>
  </si>
  <si>
    <t>KM2XP</t>
  </si>
  <si>
    <t>WOS:000513986400012</t>
  </si>
  <si>
    <t>Chomynová, P; Kázmér, L</t>
  </si>
  <si>
    <t>Chomynova, Pavla; Kazmer, Ladislav</t>
  </si>
  <si>
    <t>Leisure-time socializing with peers as a mediator of recent decline in alcohol use in Czech adolescents</t>
  </si>
  <si>
    <t>JOURNAL OF SUBSTANCE USE</t>
  </si>
  <si>
    <t>Adolescents; alcohol use; leisure time; mediation analysis; ESPAD</t>
  </si>
  <si>
    <t>SUBSTANCE USE; RISK BEHAVIOR; DRINKING PATTERNS; BOREDOM; PARTICIPATION; COUNTRIES; PRESSURE; TRENDS; LINKS</t>
  </si>
  <si>
    <t>Background: Significant declines in adolescent alcohol use have recently been observed in Europe. Growing research has focused on explaining the ongoing changes. The aim of the paper was to analyze to what extent the changes in unorganized leisure-time activities, especially a decline in socializing with peers, have affected recent changes in adolescent alcohol use in the Czech Republic. Methods: Samples of 15-16-year-old adolescents, surveyed in 2011 (N-1 = 3,699) and 2015 (N-2 = 2,738) ESPAD studies, were analyzed. A structural equation model was constructed for boys and girls separately to test the mediating effect of changes in the frequency of going out with friends on decline in adolescent binge drinking and alcohol intoxication. Results: The decline in the frequency of going out with friends explained a major part of the decline in alcohol use. The mediating effect was confirmed in both binge drinking and alcohol intoxication, and more pronounced among the girls (65.4-99.6%) compared to boys (51.1-62.7%). Conclusion: Recent changes in unorganized socializing with peers have had a significant effect on alcohol consumption among adolescents. Future research should focus on more in-depth analysis of the complexity of the relationship between face-to-face peer contacts, intensive electronic media communication, and adolescent alcohol use.</t>
  </si>
  <si>
    <t>[Chomynova, Pavla] Charles Univ Prague, Dept Addictol, Fac Med 1, Apolinarska 4, CZ-12800 Prague 2, Czech Republic; [Chomynova, Pavla] Gen Univ Hosp Prague, Apolinarska 4, CZ-12800 Prague 2, Czech Republic; [Kazmer, Ladislav] Natl Inst Mental Hlth, Ctr Epidemiol &amp; Clin Res Addict, Klecany, Czech Republic; [Kazmer, Ladislav] Charles Univ Prague, Fac Sci, Dept Social Geog, Prague 2, Czech Republic</t>
  </si>
  <si>
    <t>Charles University Prague; General University Hospital Prague; National Institute of Mental Health - Czech Republic; Charles University Prague</t>
  </si>
  <si>
    <t>Chomynová, P (corresponding author), Charles Univ Prague, Dept Addictol, Fac Med 1, Apolinarska 4, CZ-12800 Prague 2, Czech Republic.;Chomynová, P (corresponding author), Gen Univ Hosp Prague, Apolinarska 4, CZ-12800 Prague 2, Czech Republic.</t>
  </si>
  <si>
    <t>pavla.chomynova@gmail.com</t>
  </si>
  <si>
    <t>Kážmér, Ladislav/S-9553-2017; Chomynová, Pavla/B-3548-2018</t>
  </si>
  <si>
    <t>Kážmér, Ladislav/0000-0001-9369-7721; Chomynová, Pavla/0000-0002-4263-3194</t>
  </si>
  <si>
    <t>Charles University [Q06/LF1]; project Sustainability for the National Institute of Mental Health [LO1611]; Ministry of Education, Youth and Sports of the Czech Republic under the NPU I program; Czech Science Foundation [18-17564S]</t>
  </si>
  <si>
    <t>Charles University; project Sustainability for the National Institute of Mental Health; Ministry of Education, Youth and Sports of the Czech Republic under the NPU I program; Czech Science Foundation(Grant Agency of the Czech Republic)</t>
  </si>
  <si>
    <t>This work was partly supported by the Charles University institutional support Progres No. Q06/LF1, by the project Sustainability for the National Institute of Mental Health, No. LO1611 with financial support from the Ministry of Education, Youth and Sports of the Czech Republic under the NPU I program, and by the Czech Science Foundation, Grant Number 18-17564S.</t>
  </si>
  <si>
    <t>TAYLOR &amp; FRANCIS INC</t>
  </si>
  <si>
    <t>PHILADELPHIA</t>
  </si>
  <si>
    <t>530 WALNUT STREET, STE 850, PHILADELPHIA, PA 19106 USA</t>
  </si>
  <si>
    <t>1465-9891</t>
  </si>
  <si>
    <t>1475-9942</t>
  </si>
  <si>
    <t>J SUBST USE</t>
  </si>
  <si>
    <t>J. Subst. Use</t>
  </si>
  <si>
    <t>10.1080/14659891.2019.1640304</t>
  </si>
  <si>
    <t>JUL 2019</t>
  </si>
  <si>
    <t>MA9KT</t>
  </si>
  <si>
    <t>WOS:000476357700001</t>
  </si>
  <si>
    <t>Serek, J; Machackova, H</t>
  </si>
  <si>
    <t>Serek, Jan; Machackova, Hana</t>
  </si>
  <si>
    <t>Role of school climate and personality in the development of Czech adolescents' political self-efficacy</t>
  </si>
  <si>
    <t>APPLIED DEVELOPMENTAL SCIENCE</t>
  </si>
  <si>
    <t>OPEN-CLASSROOM CLIMATE; CIVIC ENGAGEMENT; PSYCHOMETRIC PROPERTIES; 2-YEAR PANEL; NEED; COGNITION; PARTICIPATION; ATTITUDES; SHYNESS; MOTIVATION</t>
  </si>
  <si>
    <t>This study examined the effects of school climate (open classroom and positive student relationships) and personality dispositions (shyness and need for cognition) on adolescents' political self-efficacy. Data were collected in 2014 from 1,954 Czech ninth- and tenth-graders (mean age = 15.60). A multilevel analysis showed that school-level political self-efficacy predicted self-efficacy for local politics. However, schools and classrooms were rather homogeneous in terms of students' mean political self-efficacy and students' self-reported acquisition of civic skills at school. Hence, school characteristics had only limited associations with adolescents' political self-efficacy. At the same time, students' political efficacy had a considerable association with lower shyness and higher need for cognition. These results suggest that the development of political efficacy at school goes beyond simple general influences of school environment and individual differences between students must be considered.</t>
  </si>
  <si>
    <t>[Serek, Jan; Machackova, Hana] Masaryk Univ, Fac Social Studies, Jostova 10, Brno 60200, Czech Republic</t>
  </si>
  <si>
    <t>serek@fss.muni.cz</t>
  </si>
  <si>
    <t>Machackova, Hana/T-8902-2019; Šerek, Jan/S-7263-2019</t>
  </si>
  <si>
    <t>Machackova, Hana/0000-0001-9498-9208; Šerek, Jan/0000-0003-2358-7329</t>
  </si>
  <si>
    <t>Czech Science Foundation [GA14-20582S]</t>
  </si>
  <si>
    <t>The authors acknowledge the support of the Czech Science Foundation (GA14-20582S).</t>
  </si>
  <si>
    <t>1088-8691</t>
  </si>
  <si>
    <t>1532-480X</t>
  </si>
  <si>
    <t>APPL DEV SCI</t>
  </si>
  <si>
    <t>Appl. Dev. Sci.</t>
  </si>
  <si>
    <t>JUL 3</t>
  </si>
  <si>
    <t>10.1080/10888691.2017.1364163</t>
  </si>
  <si>
    <t>IH4DW</t>
  </si>
  <si>
    <t>Green Submitted</t>
  </si>
  <si>
    <t>WOS:000474442900001</t>
  </si>
  <si>
    <t>Gába, A; Rubín, L; Sigmund, E; Badura, P; Dygryn, J; Kudlácek, M; Sigmundová, D; Materová, E; Hainrikl, Z; Jakubec, A; Suchomel, A</t>
  </si>
  <si>
    <t>Gaba, Ales; Rubin, Lukas; Sigmund, Erik; Badura, Petr; Dygryn, Jan; Kudlacek, Michal; Sigmundova, Dagmar; Materova, Eliska; Hainrikl, Zdenek; Jakubec, Ales; Suchomel, Ales</t>
  </si>
  <si>
    <t>Executive summary of the Czech Republic's 2018 Report Card on Physical Activity for Children and Youth</t>
  </si>
  <si>
    <t>active play; organized sport; active transportation; sedentary behaviours; physical fitness; school</t>
  </si>
  <si>
    <t>CANADA REPORT CARD; ADOLESCENTS; HEALTH; ENVIRONMENT; INACTIVITY; BEHAVIOR; SCHOOL</t>
  </si>
  <si>
    <t>Background: Regular physical activity (PA) is associated with numerous health benefits. However, the decreasing level of PA and increasing screen-time among Czech children and youth has been well documented in the last two decades. To build effective intervention and prevention programs, it is necessary to review all available sources of evidence. Objective: The aim is to summarize the results of the first Czech Report Card on Physical Activity for Children and Youth based on a synthesis of the most recently available evidence. Methods: The Report Card included 10 indicators. To inform the indicator grades, a multi-level search strategy was used to find all relevant sources that provide published/unpublished data collected from 2013 through 2018. The data were synthesised, and a set of standardized benchmarks was used to assign grades. Final grades were assigned upon consensus of all members of the national research work group. Results: We retrieved 724 records from database searches and 81 records identified through other sources. A total of 40 records were identified as eligible for data extraction. Overall PA in Czech children and youth was observed to be insufficient to support fitness and health, with high rates of excessive screen-time and low numbers of children and youth spending time in unstructured/unorganized play. On the other hand, some grades indicated promising foundations to build on in future. They are represented, for instance, by a relatively high number of children and youth participating in organized sports and/or PA programs, or generally PA-friendly setting (e.g., family and peers, school, and built environment). Conclusions: There is ample evidence that Czech children and youth are insufficiently active, and the prevalence of physical inactivity and excessive screen-time has increased in both sexes during the last two decades. Thus, PA in childhood and adolescence should be promoted intensively and effective intervention and prevention programs are needed.</t>
  </si>
  <si>
    <t>[Gaba, Ales; Rubin, Lukas; Sigmund, Erik; Badura, Petr; Dygryn, Jan; Kudlacek, Michal; Sigmundova, Dagmar; Materova, Eliska; Hainrikl, Zdenek; Jakubec, Ales] Palacky Univ Olomouc, Fac Phys Culture, Olomouc, Czech Republic; [Rubin, Lukas; Suchomel, Ales] Tech Univ Liberec, Fac Sci Humanities &amp; Educ, Liberec, Czech Republic</t>
  </si>
  <si>
    <t>Palacky University Olomouc; Technical University Liberec</t>
  </si>
  <si>
    <t>Gába, A (corresponding author), Palacky Univ Olomouc, Dept Nat Sci Kinanthropol, Fac Phys Culture, Trida Miru 117, Olomouc 71111, Czech Republic.</t>
  </si>
  <si>
    <t>ales.gaba@upol.cz</t>
  </si>
  <si>
    <t>Badura, Petr/M-5081-2016; Rubín, Lukáš/G-6266-2016; Gába, Aleš/D-2090-2011; Jakubec, Aleš/F-4828-2019; Dygryn, Jan/E-4760-2017</t>
  </si>
  <si>
    <t>Badura, Petr/0000-0003-0261-018X; Rubín, Lukáš/0000-0003-4920-1113; Gába, Aleš/0000-0002-7236-9072; Jakubec, Aleš/0000-0001-8363-3177; Dygryn, Jan/0000-0003-1026-1784; Kudlacek, Michal/0000-0002-0315-414X; Suchomel, Ales/0000-0001-5187-6932</t>
  </si>
  <si>
    <t>Palacky University Olomouc [IGA_FTK_2018_007]; Czech Science Foundation [17-12579S, 18-09188S]</t>
  </si>
  <si>
    <t>Palacky University Olomouc; Czech Science Foundation(Grant Agency of the Czech Republic)</t>
  </si>
  <si>
    <t>The Report Card was supported by Palacky University Olomouc (project IGA_FTK_2018_007) and the Czech Science Foundation (project 17-12579S and 18-09188S).</t>
  </si>
  <si>
    <t>10.5507/ag.2019.007</t>
  </si>
  <si>
    <t>IF7YQ</t>
  </si>
  <si>
    <t>Green Submitted, gold</t>
  </si>
  <si>
    <t>WOS:000473303400006</t>
  </si>
  <si>
    <t>Ng, KW; Badura, P; Dzielska, A; Kokko, S; Woods, CB; Hamrik, Z</t>
  </si>
  <si>
    <t>Ng, Kwok W.; Badura, Petr; Dzielska, Anna; Kokko, Sami; Woods, Catherine B.; Hamrik, Zdenek</t>
  </si>
  <si>
    <t>Test-retest reliability of survey items on ownership and use of physical activity trackers</t>
  </si>
  <si>
    <t>health promotion; wearable technology; activity trackers; school-age population; survey instrument; children</t>
  </si>
  <si>
    <t>HEALTH; CHILDREN; BEHAVIOR; YOUTH</t>
  </si>
  <si>
    <t>Background: Researchers are interested in using digital tools, such as physical activity trackers (PAT), to promote and measure physical activity. PAT is a fast-growing research area that measures movement therefore, reliable questions on the ownership and use of PATs among adolescent populations need to be developed. Objective: The aim of this study was to conduct an intra-rater test-retest reliability study on PAT survey items used for surveillance purposes among young adolescents in ownership and use of smartphone applications (apps) and heart rate monitors (HRM). Methods: Young adolescents (N = 755; 11-, 13-, and 15-year-olds) in the Olomouc region of the Czech Republic were recruited to complete the questionnaire with a three-week gap during autumn 2017. Kappa statistics were used for measuring reliability. Results: When items were dichotomised into owners and non-owners, there was moderate agreement for boys (apps Kappa = .563, HRM Kappa = .575) and girls (apps Kappa = .447, HRM Kappa = .443). Conclusions: Measures in ownership and use of PAT can be assumed reliable among young adolescents.</t>
  </si>
  <si>
    <t>[Ng, Kwok W.] Univ Eastern Finland, Sch Educ Sci &amp; Psychol, Yliopistokatu 7, Joensuu 80101, Finland; [Ng, Kwok W.; Woods, Catherine B.] Univ Limerick, Dept Phys Educ &amp; Sport Sci, Limerick, Ireland; [Ng, Kwok W.; Woods, Catherine B.] Univ Limerick, Ctr Phys Act &amp; Hlth Res, Limerick, Ireland; [Ng, Kwok W.; Woods, Catherine B.] Univ Limerick, Hlth Res Inst, Limerick, Ireland; [Badura, Petr; Hamrik, Zdenek] Palacky Univ Olomouc, Fac Phys Culture, Olomouc, Czech Republic; [Dzielska, Anna] Inst Mother &amp; Child Hlth, Warsaw, Poland; [Kokko, Sami] Univ Jyvaskyla, Fac Sport &amp; Hlth Sci, Jyvaskyla, Finland</t>
  </si>
  <si>
    <t>University of Eastern Finland; University of Limerick; University of Limerick; University of Limerick; Palacky University Olomouc; University of Jyvaskyla</t>
  </si>
  <si>
    <t>Ng, KW (corresponding author), Univ Eastern Finland, Sch Educ Sci &amp; Psychol, Yliopistokatu 7, Joensuu 80101, Finland.</t>
  </si>
  <si>
    <t>kwok.ng@hbsc.org</t>
  </si>
  <si>
    <t>Ng, Kwok/K-6648-2013; Badura, Petr/M-5081-2016</t>
  </si>
  <si>
    <t>Ng, Kwok/0000-0002-5461-7706; Badura, Petr/0000-0003-0261-018X; Kokko, Sami/0000-0001-9436-5681</t>
  </si>
  <si>
    <t>Palacky University Olomouc [IGA_FTK_2017_009]; Ministry of Education, Youth and Sports of the Czech Republic [LTT18020]</t>
  </si>
  <si>
    <t>Palacky University Olomouc; Ministry of Education, Youth and Sports of the Czech Republic(Ministry of Education, Youth &amp; Sports - Czech Republic)</t>
  </si>
  <si>
    <t>This work was supported by Palacky University Olomouc (no. IGA_FTK_2017_009) and The Ministry of Education, Youth and Sports of the Czech Republic (Inter-Excellence, LTT18020). Both had no involvement in the study design, analyses or reporting of results.</t>
  </si>
  <si>
    <t>10.5507/ag.2019.001</t>
  </si>
  <si>
    <t>Green Published, Green Submitted, gold</t>
  </si>
  <si>
    <t>WOS:000473303400003</t>
  </si>
  <si>
    <t>Mudrak, J; Slepicka, P; Slepickova, I</t>
  </si>
  <si>
    <t>Mudrak, Jiri; Slepicka, Pavel; Slepickova, Irena</t>
  </si>
  <si>
    <t>Sport motivation and doping in adolescent athletes</t>
  </si>
  <si>
    <t>SELF-DETERMINATION THEORY; ANABOLIC-ANDROGENIC STEROIDS; DRUG-CONTROL MODEL; INTRINSIC MOTIVATION; EGO ORIENTATION; EXTRINSIC MOTIVATION; FIT INDEXES; ATTITUDES; ACHIEVEMENT; PERFORMANCE</t>
  </si>
  <si>
    <t>Background Although performance-enhancing drugs appear to be prevalent in adolescent sports, relatively little attention has been paid to why adolescent athletes decide to use these drugs. In this study, we examine doping among adolescents from a motivational perspective and explore how motivational variables, such as achievement goal orientations and the perceived self-determination of sports activities, may be related to moral attitudes, doping intentions and doping behavior in adolescents who participate in competitive sports. Methodology The study included 1035 adolescents participating in competitive sports from all regions of the Czech Republic (mean age = 16.3 years). The respondents completed a battery of questionnaires assessing their achievement goal orientations (task, ego), sports motivation at various levels of self-determination (intrinsic motivation, external regulation, amotivation), moral attitudes toward sport competition (acceptance of cheating, keeping winning in proportion, attitudes toward doping), doping intentions and doping behavior. A structural equation model was used to test the relations among motivational variables, attitudes, intentions and doping behavior. Principal results Our analyses indicated a good fit with the proposed model, which explained 59% of the variance in doping intentions and 17.6% of the variance in doping behavior. Within the model, task orientation was positively associated with intrinsic motivation and lower amotivation, whereas ego orientation was positively associated with extrinsic regulation and amotivation. Furthermore, intrinsic motivation was positively associated with keeping winning in proportion and negatively associated with acceptance of cheating and attitudes toward doping; the less self-determined forms of motivation showed opposite relationships. However, only the acceptance of cheating and attitudes toward doping were related to doping intention, which subsequently predicted doping behavior. Conclusions/Significance The results provide further evidence that sports motivation represents a psychological variable that should be considered in anti-doping policies, programs, and interventions aimed at the adolescent population because motivation was linked to the doping-related attitudinal variables and also partially mediated the effect of achievement goal orientations in this regard. On the basis of these results, we may argue that the focus on intrinsic enjoyment, self-referenced criteria of success and self-improvement may be related to more negative attitudes toward doping and cheating, lower doping intentions and less frequent doping behavior, whereas the emphasis on competition, comparison with others and external motivation appear to be related to the opposite outcomes.</t>
  </si>
  <si>
    <t>[Mudrak, Jiri; Slepicka, Pavel] Charles Univ Prague, Fac Phys Educ &amp; Sport, Dept Pedag Psychol &amp; Didact, Prague, Czech Republic; [Slepickova, Irena] Charles Univ Prague, Fac Phys Educ &amp; Sport, Dept Kinanthropol &amp; Humanities, Prague, Czech Republic</t>
  </si>
  <si>
    <t>Charles University Prague; Charles University Prague</t>
  </si>
  <si>
    <t>Mudrak, J (corresponding author), Charles Univ Prague, Fac Phys Educ &amp; Sport, Dept Pedag Psychol &amp; Didact, Prague, Czech Republic.</t>
  </si>
  <si>
    <t>mudrak@ftvs.cuni.cz</t>
  </si>
  <si>
    <t>Mudrak, Jiri/I-9956-2016</t>
  </si>
  <si>
    <t>Mudrak, Jiri/0000-0002-9457-566X</t>
  </si>
  <si>
    <t>World Anti-Doping Agency; PROGRES Q19 program</t>
  </si>
  <si>
    <t>The article was written with the support of a research grant from the World Anti-Doping Agency and the PROGRES Q19 program.</t>
  </si>
  <si>
    <t>OCT 4</t>
  </si>
  <si>
    <t>e0205222</t>
  </si>
  <si>
    <t>10.1371/journal.pone.0205222</t>
  </si>
  <si>
    <t>GV8IQ</t>
  </si>
  <si>
    <t>WOS:000446383500098</t>
  </si>
  <si>
    <t>Malinakova, K; Geckova, AM; van Dijk, JP; Kalman, M; Tavel, P; Reijneveld, SA</t>
  </si>
  <si>
    <t>Malinakova, Klara; Geckova, Andrea Madarasova; van Dijk, Jitse P.; Kalman, Michel; Tavel, Peter; Reijneveld, Sijmen A.</t>
  </si>
  <si>
    <t>Adolescent religious attendance and spirituality-Are they associated with leisure-time choices?</t>
  </si>
  <si>
    <t>SCHOOL-AGED CHILDREN; SEDENTARY BEHAVIOR; SCREEN-TIME; ACTIVITY PARTICIPATION; ORGANIZED ACTIVITIES; CZECH ADOLESCENTS; PHYSICAL-ACTIVITY; SOCIAL SUPPORT; MENTAL-HEALTH; COMPUTER USE</t>
  </si>
  <si>
    <t>Background Spirituality and religious attendance (RA) have been associated with personal attitudes and values, and this may affect lifestyle. The aim of this study was to explore their association with adolescent leisure-time choices in a highly secular environment. Methods A nationally representative sample of adolescents (n =4,182, 14.4 +/- 1.1 years, 48.6% boys) participated in the 2014 Health Behaviour in School-aged Children cross-sectional study. We measured RA, spirituality (adjusted shortened version of the Spiritual Well-Being Scale), excessive television, computer games, and internet use, as well as participation in organized leisure-time activities. Results Compared to non-attending and non-spiritual respondents, respectively, both attending respondents and spiritual respondents were less likely to watch television and play computer games excessively, with odds ratios (ORs) ranging from 0.6 (95% confidence interval 0.5-0.8) to 0.92 (0.9-0.99). Only attending and only spiritual respondents were more likely to use the internet excessively, but this was not the case for those that were both attending and spiritual. Moreover, religious and spiritual respondents were more likely to be involved in at least one organised activity. ORs were 2.9 (1.9-4.3) for RA and 1.3 (1.2-1.4) for spirituality compared to their counterparts. The same pattern was observed for sporting and non-sporting activities combined (ORs 4.6 (3.0-7.1) and 1.5 (1.4-1.7), respectively) and regularly reading books or playing a musical instrument. Conclusions Adolescent RA and spirituality are associated with a more active way of spending leisure-time. Further research should focus on understanding potential mechanisms that underlie these associations.</t>
  </si>
  <si>
    <t>[Malinakova, Klara; Geckova, Andrea Madarasova; van Dijk, Jitse P.; Tavel, Peter] Palacky Univ Olomouc, Olomouc Univ Social Hlth Inst, Olomouc, Czech Republic; [Malinakova, Klara; van Dijk, Jitse P.; Reijneveld, Sijmen A.] Univ Groningen, Univ Med Ctr Groningen, Dept Community &amp; Occupat Med, Groningen, Netherlands; [Geckova, Andrea Madarasova; van Dijk, Jitse P.] Pavol Jozef Safarik Univ Kosice, Grad Sch Kosice, Inst Soc &amp; Hlth, Kosice, Slovakia; [Geckova, Andrea Madarasova] Pavol Jozef Safarik Univ Kosice, Dept Hlth Psychol, Fac Med, Kosice, Slovakia; [Geckova, Andrea Madarasova; Kalman, Michel] Palacky Univ Olomouc, Inst Active Living, Fac Phys Culture, Olomouc, Czech Republic; [van Dijk, Jitse P.] Palacky Univ Olomouc, Fac Med &amp; Dent, Dept Social Med &amp; Publ Hlth, Olomouc, Czech Republic</t>
  </si>
  <si>
    <t>Palacky University Olomouc; University of Groningen; University of Pavol Jozef Safarik Kosice; University of Pavol Jozef Safarik Kosice; Palacky University Olomouc; Palacky University Olomouc</t>
  </si>
  <si>
    <t>Malinakova, K (corresponding author), Palacky Univ Olomouc, Olomouc Univ Social Hlth Inst, Olomouc, Czech Republic.;Malinakova, K (corresponding author), Univ Groningen, Univ Med Ctr Groningen, Dept Community &amp; Occupat Med, Groningen, Netherlands.</t>
  </si>
  <si>
    <t>klara.malinakova@oushi.upol.cz</t>
  </si>
  <si>
    <t>Tavel, Peter/AAG-9216-2020; Geckova, Andrea Madarasova/AAF-2993-2019</t>
  </si>
  <si>
    <t>Geckova, Andrea Madarasova/0000-0003-2993-3798; Reijneveld, Sijmen/0000-0002-1206-7523; Tavel, Peter/0000-0001-7072-001X</t>
  </si>
  <si>
    <t>Grant Agency of the Czech Republic [15-19968S]; Czech Ministry of Education, Youth and Sports (MEYS) [LG14042, LG 14043]; Grant Agency of the Czech Republic, project Spirituality and Health among Adolescents and Adults in the Czech Republic [15-19968S]</t>
  </si>
  <si>
    <t>Grant Agency of the Czech Republic(Grant Agency of the Czech RepublicNorwegian Agency for Development Cooperation - NORAD); Czech Ministry of Education, Youth and Sports (MEYS); Grant Agency of the Czech Republic, project Spirituality and Health among Adolescents and Adults in the Czech Republic</t>
  </si>
  <si>
    <t>This work was supported by Grant Agency of the Czech Republic, 15-19968S (https://gacr.cz/) to PT and the Czech Ministry of Education, Youth and Sports (MEYS), LG14042 and LG 14043. (http://www.msmt.cz/) to MK. The funders had no role in study design, data collection and analysis, decision to publish, or preparation of the manuscript.; This study was supported by the Grant Agency of the Czech Republic, project Spirituality and Health among Adolescents and Adults in the Czech Republic (15-19968S) and by the Czech Ministry of Education, Youth and Sports (MEYS) under Contracts No. LG14042 and No. LG 14043.</t>
  </si>
  <si>
    <t>JUN 18</t>
  </si>
  <si>
    <t>e0198314</t>
  </si>
  <si>
    <t>10.1371/journal.pone.0198314</t>
  </si>
  <si>
    <t>GJ6XV</t>
  </si>
  <si>
    <t>gold, Green Published, Green Submitted</t>
  </si>
  <si>
    <t>WOS:000435528600021</t>
  </si>
  <si>
    <t>Landberg, M; Eckstein, K; Mikolajczyk, C; Mejias, S; Macek, P; Motti-Stefanidi, F; Enchikova, E; Guarino, A; Rämmer, A; Noack, P</t>
  </si>
  <si>
    <t>Landberg, Monique; Eckstein, Katharina; Mikolajczyk, Clara; Mejias, Sam; Macek, Petr; Motti-Stefanidi, Frosso; Enchikova, Ekaterina; Guarino, Antonella; Rammer, Andu; Noack, Peter</t>
  </si>
  <si>
    <t>Being both - A European and a national citizen? Comparing young people's identification with Europe and their home country across eight European countries</t>
  </si>
  <si>
    <t>National identity; European identity; EU; youth; political engagement; tolerance</t>
  </si>
  <si>
    <t>IDENTITY FORMATION; VALIDATION; MODEL</t>
  </si>
  <si>
    <t>It is a well-established fact that forming a mature and coherent political identity is one developmental task in adolescence and young adulthood. However, given different degrees of commitment on the regional, national, and European level, the question remains whether young people's identification varies among those spheres? Drawing on data from the European Catch-EyoU-project, it was the goal of this study to examine whether young people can be classified according to their identification toward their home country and Europe and how these types are associated with age, gender, country as well as political interest, tolerance, and political participation. The study is based on adolescents and young adults from the Czech Republic, Germany, Great Britain, Greece, Estonia, Italy, Portugal, and Sweden (N=9339; Mage=19.62; 59.1% female). Cluster analysis revealed five types of young people's identification with country and Europe which showed significant associations between group membership and tolerance, political interest, and participation. The implications of distinguishing types of identification and their associations with political outcomes are discussed.</t>
  </si>
  <si>
    <t>[Landberg, Monique; Eckstein, Katharina; Mikolajczyk, Clara; Noack, Peter] Friedrich Schiller Univ Jena, Dept Psychol, Jena, Germany; [Mejias, Sam] London Sch Econ, Dept Media &amp; Commun, London, England; [Macek, Petr] Masaryk Univ, Inst Res Children Youth &amp; Family, Fac Social Studies, Brno, Czech Republic; [Motti-Stefanidi, Frosso] Natl &amp; Kapodistrian Univ Athens, Dept Psychol, Athens, Greece; [Enchikova, Ekaterina] Univ Porto, Fac Psychol &amp; Educ Sci, Porto, Portugal; [Guarino, Antonella] Univ Bologna, Dept Psychol, Bologna, Italy; [Rammer, Andu] Univ Tartu, Inst Social Studies, Tartu, Estonia</t>
  </si>
  <si>
    <t>Friedrich Schiller University of Jena; University of London; London School Economics &amp; Political Science; Masaryk University Brno; National &amp; Kapodistrian University of Athens; Universidade do Porto; University of Bologna; University of Tartu</t>
  </si>
  <si>
    <t>Landberg, M (corresponding author), Friedrich Schiller Univ Jena, Dept Psychol, Jena, Germany.</t>
  </si>
  <si>
    <t>monique.landberg@uni-jena.de</t>
  </si>
  <si>
    <t>Macek, Petr/G-9538-2013; Guarino, Antonella/ADU-9300-2022; GUARINO, ANTONELLA/AAH-6747-2021; Motti-Stefanidi, Frosso/AAA-3609-2020</t>
  </si>
  <si>
    <t>Macek, Petr/0000-0002-6977-5811; Guarino, Antonella/0000-0003-3742-5574; GUARINO, ANTONELLA/0000-0003-3742-5574; Eckstein, Katharina/0000-0003-2603-763X; Mejias, Sam/0000-0003-3462-3815</t>
  </si>
  <si>
    <t>European Union, Horizon Programme, Constructing AcTiveCitizensHip with European Youth: Policies, Practices, Challenges and Solutions [649538]</t>
  </si>
  <si>
    <t>European Union, Horizon Programme, Constructing AcTiveCitizensHip with European Youth: Policies, Practices, Challenges and Solutions(Horizon 2020)</t>
  </si>
  <si>
    <t>The research reported in this paper was funded by European Union, Horizon 2020 Programme, Constructing AcTiveCitizensHip with European Youth: Policies, Practices, Challenges and Solutions (www.catcheyou.eu) [Grant Agreement No 649538].; The views and opinions expressed in this publication are the sole responsibility of the author(s) and do not necessarily reflect the views of the European Commission.</t>
  </si>
  <si>
    <t>SI</t>
  </si>
  <si>
    <t>10.1080/17405629.2017.1391087</t>
  </si>
  <si>
    <t>GA2LE</t>
  </si>
  <si>
    <t>Green Accepted, Green Submitted</t>
  </si>
  <si>
    <t>WOS:000428153300003</t>
  </si>
  <si>
    <t>Polakovicová, M; Vavák, M; Ollé, R; Lehnert, M; Sigmund, M</t>
  </si>
  <si>
    <t>Polakovicova, Maja; Vavak, Miroslav; Olle, Robert; Lehnert, Michal; Sigmund, Martin</t>
  </si>
  <si>
    <t>Vertical jump development in elite adolescent volleyball players: Effects of sex and age</t>
  </si>
  <si>
    <t>volleyball; vertical jump height; ground contact time; adolescents; anthropometry</t>
  </si>
  <si>
    <t>PHYSICAL-CHARACTERISTICS; PHYSIOLOGICAL ATTRIBUTES; PERFORMANCE; POWER; STRENGTH; GIRLS; BOYS; CHILDREN; HEIGHT; GROWTH</t>
  </si>
  <si>
    <t>Background: Vertical jump is one of the most prevalent activities performed in volleyball. During adolescence, boys and girls undergo substantial changes in physiological and anthropometric characteristics that influence vertical jump performance. Objective: The purpose of this study was to examine and quantify sex and age-related differences in vertical jump performance assessed as vertical jumps height (VJH) and ground contact time (T-c) during repeated vertical jump tests within the Czech and Slovak population of elite adolescent volleyball players. Further aims were to compare the obtained results to non-athletic adolescent national normative data and investigate the relationship between basic anthropometric measures and VJH. Methods: The cross-sectional study was conducted on 203 females and 180 males from 13 to 19 years old. Statistical analysis of VJH differences between sex and age categories was performed using two-way ANOVA with Tukey's post hoc test. The relationship between basic anthropometric parameters and VJH were examined by Pearson's correlation analysis. Results: ANOVA showed statistically significant differences in VJH between males and females (p &lt; .001) and across the age categories (p &lt; .001). Males performed better than females in each age group and VJH increased along with age. For females VJH reached a plateau at the age of 14 and then stagnated. Male players have lower T-c than females (p &lt; .05), although age did not show significant influence on T-c in either females or males (p &gt; .05). Volleyball players have significantly higher VJH than non-athletes across all age categories and sex differences in volleyball players were smaller than the sex differences among non-athletic adolescents. A correlation analysis revealed only weak sex specific correlations of VJH with body height, body mass and BMI. Conclusions: The presented study showed significant sex differences in VJH between elite male and female volleyball players from the age of 15. VJH increases continually with increasing age in males. In females the effect of age on VJH was insignificant.</t>
  </si>
  <si>
    <t>[Polakovicova, Maja; Vavak, Miroslav; Olle, Robert] Comenius Univ, Fac Phys Educ &amp; Sports, Bratislava, Slovakia; [Polakovicova, Maja] Comenius Univ, Fac Pharm, Bratislava, Slovakia; [Lehnert, Michal; Sigmund, Martin] Palacky Univ Olomouc, Fac Phys Culture, Olomouc, Czech Republic</t>
  </si>
  <si>
    <t>Comenius University Bratislava; Comenius University Bratislava; Palacky University Olomouc</t>
  </si>
  <si>
    <t>Polakovicová, M (corresponding author), Comenius Univ, Hamar Inst Human Performance, Fac Phys Educ &amp; Sports, Nabr Arm Gen L Svobodu 9, Bratislava 81469, Slovakia.</t>
  </si>
  <si>
    <t>maja.polakovicova@uniba.sk</t>
  </si>
  <si>
    <t>Lehnert, Michal/K-3904-2017</t>
  </si>
  <si>
    <t>Lehnert, Michal/0000-0001-8622-7895</t>
  </si>
  <si>
    <t>Agency of the Ministry of Education, Science, Research and Sport of the Slovak Republic [VEGA 1/0915/15, VEGA 1/0548/18]</t>
  </si>
  <si>
    <t>Agency of the Ministry of Education, Science, Research and Sport of the Slovak Republic</t>
  </si>
  <si>
    <t>This study was supported by the Agency of the Ministry of Education, Science, Research and Sport of the Slovak Republic under grants VEGA 1/0915/15 and VEGA 1/0548/18.</t>
  </si>
  <si>
    <t>10.5507/ag.2018.016</t>
  </si>
  <si>
    <t>GW9MO</t>
  </si>
  <si>
    <t>gold, Green Submitted</t>
  </si>
  <si>
    <t>WOS:000447312900004</t>
  </si>
  <si>
    <t>Pysna, J; Pysny, L; Petru, D; Endal, V</t>
  </si>
  <si>
    <t>Pysna, Jana; Pysny, Ladislav; Petru, Dominika; Endal, Vaclav</t>
  </si>
  <si>
    <t>EVALUATING ACTIVITY OF DEEP STABILISING SYSTEM OF THE SPINE IN YOUNG ELITE ICE-HOCKEY PLAYERS</t>
  </si>
  <si>
    <t>SOUTH AFRICAN JOURNAL FOR RESEARCH IN SPORT PHYSICAL EDUCATION AND RECREATION</t>
  </si>
  <si>
    <t>Low back pain; Deep stabilising system; Ice hockey; Injury; Training</t>
  </si>
  <si>
    <t>LOW-BACK-PAIN; DYNAMIC STABILIZATION; MOVEMENT ASSESSMENT; POSTURAL STABILITY; LUMBAR SPINE; INJURY; PERFORMANCE; EXERCISE; SPORTS; RISK</t>
  </si>
  <si>
    <t>Research focused on an assessment of the activity and reactivity of DSSS muscles in premier league ice hockey players from youth teams of the Czech hockey club in Karlovy Vary. DSSS examinations of 35 players were administered by using a series of tests of provoked postural activity according to Kolar. Results from the junior and younger adolescent categories were compared. Manifestations of postural stabilisation disorders, indicating DSSS function disorders in all players, were revealed. A pathological position of pelvis in anteversion was noted, as well as non-expansion of abdominal cavity and lower chest against palpation, cranial migration of ribs without lateral chest extension, concavity in the area of the inguinal canal and abdominal diastasis. When the groups of younger (mean age=14.5yrs) and older players (mean age=17.9yrs) were compared, the older players achieved inferior values for the monitored indicators, indicating an even more profound insufficiency of deep spine stabilisers with respect to the duration of hockey practice. The results indicate that repeated one-sided intensive training may have an unfavourable effect on the activity of deep spine muscles in ice hockey players. The strain experienced by players during training sessions and matches should be compensated through targeted and intentional activation.</t>
  </si>
  <si>
    <t>[Pysna, Jana; Pysny, Ladislav; Petru, Dominika; Endal, Vaclav] Univ Usti Nad Labem, Dept Phys Educ &amp; Sport, Pedag Fac, Usti Nad Labem, Czech Republic</t>
  </si>
  <si>
    <t>Pysna, J (corresponding author), Univ Usti Nad Labem, Dept Phys Educ &amp; Sport, Pedag Fac, Usti Nad Labem, Czech Republic.</t>
  </si>
  <si>
    <t>jana.pysna@ujep.cz</t>
  </si>
  <si>
    <t>STELLENBOSCH UNIV</t>
  </si>
  <si>
    <t>MATIELAND</t>
  </si>
  <si>
    <t>MARKETING &amp; COMMUNICATION SECTION, PRIVATE BAG X1, MATIELAND, 7602, SOUTH AFRICA</t>
  </si>
  <si>
    <t>0379-9069</t>
  </si>
  <si>
    <t>S AFR J RES SPORT PH</t>
  </si>
  <si>
    <t>S. Afr. J. Res. Sport. Phys. Educ. R.</t>
  </si>
  <si>
    <t>Social Sciences, Interdisciplinary</t>
  </si>
  <si>
    <t>Social Sciences - Other Topics</t>
  </si>
  <si>
    <t>HD0UQ</t>
  </si>
  <si>
    <t>WOS:000452224500008</t>
  </si>
  <si>
    <t>Serek, J; Machackova, H; Macek, P</t>
  </si>
  <si>
    <t>Serek, Jan; Machackova, Hana; Macek, Petr</t>
  </si>
  <si>
    <t>Who crosses the norms? Predictors of the readiness for non-normative political participation among adolescents</t>
  </si>
  <si>
    <t>JOURNAL OF ADOLESCENCE</t>
  </si>
  <si>
    <t>Institutional trust; Interpersonal relationships; Non-normative political participation; Optimism; Political self-efficacy</t>
  </si>
  <si>
    <t>CIVIC ENGAGEMENT; PEER ATTACHMENT; SELF-ESTEEM; EFFICACY; BEHAVIOR; PARENT; SCHOOL; TRUST; SOCIALIZATION; ANTECEDENTS</t>
  </si>
  <si>
    <t>This study investigated whether adolescents' readiness for non-normative political participation (i.e., readiness to confront social rules for political reasons) was predicted by their interpersonal problems (with parents, teachers, and classmates), low optimism, and political beliefs (political self-efficacy and distrust in public institutions). A structural equation model using two-wave longitudinal data from Czech high school students (N = 768; 54% females; age range at T1 = 14-17, M = 15.97; T2 data collected 1.5 years later) showed that the changes in adolescents' readiness for non-normative participation were predicted by their lower institutional trust. Interpersonal relationships or optimism had no cross-sectional or longitudinal effect on the readiness for non-normative participation. These results suggest that the main source of adolescents' readiness for non-normative political actions lies in their political beliefs, while the effect of adolescents' interpersonal problems is less clear.</t>
  </si>
  <si>
    <t>[Serek, Jan; Machackova, Hana; Macek, Petr] Masaryk Univ, Fac Social Studies, Jostova 10, Brno 60200, Czech Republic</t>
  </si>
  <si>
    <t>serek@fss.muni.cz; hmachack@fss.muni.cz; macek@fss.muni.cz</t>
  </si>
  <si>
    <t>Macek, Petr/G-9538-2013; Machackova, Hana/T-8902-2019; Šerek, Jan/S-7263-2019</t>
  </si>
  <si>
    <t>Macek, Petr/0000-0002-6977-5811; Machackova, Hana/0000-0001-9498-9208; Šerek, Jan/0000-0003-2358-7329</t>
  </si>
  <si>
    <t>This work was supported by the Czech Science Foundation [grant number GA14-20582S].</t>
  </si>
  <si>
    <t>ACADEMIC PRESS LTD- ELSEVIER SCIENCE LTD</t>
  </si>
  <si>
    <t>24-28 OVAL RD, LONDON NW1 7DX, ENGLAND</t>
  </si>
  <si>
    <t>0140-1971</t>
  </si>
  <si>
    <t>1095-9254</t>
  </si>
  <si>
    <t>J ADOLESCENCE</t>
  </si>
  <si>
    <t>J. Adolesc.</t>
  </si>
  <si>
    <t>10.1016/j.adolescence.2017.11.001</t>
  </si>
  <si>
    <t>FT6FG</t>
  </si>
  <si>
    <t>WOS:000423249100003</t>
  </si>
  <si>
    <t>The Chicken or Egg Question of Adolescents' Political Involvement Longitudinal Analysis of the Relation Between Young People's Political Participation, Political Efficacy, and Interest in Politics</t>
  </si>
  <si>
    <t>ZEITSCHRIFT FUR PSYCHOLOGIE-JOURNAL OF PSYCHOLOGY</t>
  </si>
  <si>
    <t>political participation; internal political efficacy; external political efficacy; political interest; adolescence</t>
  </si>
  <si>
    <t>CIVIC ENGAGEMENT; CONSEQUENCES; ATTITUDES; MODEL</t>
  </si>
  <si>
    <t>Research on the political behavior of young people often approaches psychological factors such as political efficacy or interest as antecedents of political participation. This study examines whether efficacy and interest are also outcomes of participation and if this effect differs across three types of political participation. Data from a two-wave longitudinal survey of 768 Czech adolescents (aged 14-17 years at Time 1, 54% females) was used. Findings support the proposition that psychological factors are affected by participatory experiences. Cross-lagged models showed longitudinal effects from participation to changes in psychological factors, but not effects in the opposite direction. Protest participation predicted higher interest and internal political efficacy, but lower external political efficacy, volunteering predicted higher external political efficacy, and representational participation had no effects on psychological factors. Overall, our findings point out the formative role of participatory experiences in adolescence and the diverse effects of different types of political participation on political development.</t>
  </si>
  <si>
    <t>[Serek, Jan; Machackova, Hana; Macek, Petr] Masaryk Univ, Inst Res Children Youth &amp; Family, Fac Social Studies, Jostova 10, Brno 60200, Czech Republic</t>
  </si>
  <si>
    <t>Serek, J (corresponding author), Masaryk Univ, Inst Res Children Youth &amp; Family, Fac Social Studies, Jostova 10, Brno 60200, Czech Republic.</t>
  </si>
  <si>
    <t>Macek, Petr/G-9538-2013; Šerek, Jan/S-7263-2019; Machackova, Hana/T-8902-2019</t>
  </si>
  <si>
    <t>Macek, Petr/0000-0002-6977-5811; Šerek, Jan/0000-0003-2358-7329; Machackova, Hana/0000-0001-9498-9208</t>
  </si>
  <si>
    <t>Czech Science Foundation [GA14-20582S]; Faculty of Social Studies, Masaryk University, Brno, Czech Republic</t>
  </si>
  <si>
    <t>Czech Science Foundation(Grant Agency of the Czech Republic); Faculty of Social Studies, Masaryk University, Brno, Czech Republic</t>
  </si>
  <si>
    <t>The authors acknowledge the support of the Czech Science Foundation (GA14-20582S) and the Faculty of Social Studies, Masaryk University, Brno, Czech Republic.</t>
  </si>
  <si>
    <t>HOGREFE PUBLISHING CORP</t>
  </si>
  <si>
    <t>BOSTON</t>
  </si>
  <si>
    <t>361 NEWBURY ST, 5 FL, BOSTON, MA, UNITED STATES</t>
  </si>
  <si>
    <t>2190-8370</t>
  </si>
  <si>
    <t>2151-2604</t>
  </si>
  <si>
    <t>Z PSYCHOL</t>
  </si>
  <si>
    <t>Z. Psychol.-J. Psychol.</t>
  </si>
  <si>
    <t>DEC</t>
  </si>
  <si>
    <t>10.1027/2151-2604/a000297</t>
  </si>
  <si>
    <t>FQ4ME</t>
  </si>
  <si>
    <t>WOS:000418330800007</t>
  </si>
  <si>
    <t>Serek, J</t>
  </si>
  <si>
    <t>Serek, Jan</t>
  </si>
  <si>
    <t>What's the Matter With Civil Society? The Declining Effect of Civic Involvement on Civic Identity Among Czech Adolescents</t>
  </si>
  <si>
    <t>YOUTH &amp; SOCIETY</t>
  </si>
  <si>
    <t>adolescents; civic identity; civic involvement; civil associations; postcommunism; professionalization; volunteering</t>
  </si>
  <si>
    <t>INTERPERSONAL-TRUST; INTERGROUP CONTACT; SOCIAL NETWORKS; YOUTH; PARTICIPATION; COMMUNITY; ENGAGEMENT; DIVERSITY; SCHOOL; YOUNG</t>
  </si>
  <si>
    <t>This study shows that the beneficial impact of adolescents' involvement in civil society on their civic identity cannot be taken for granted. Employing the case of the Czech Republic, it is shown that this effect has vanished since early postcommunism to the present day. Survey data from two different generations of Czech middle adolescents were analyzed: the postcommunist generation (collected in 1995; n = 1,127) and the current generation (collected in 2010; n = 976). While participants' associational involvement and volunteering predicted their stronger civic identity (i.e., psychological connection and sense of responsibility to fellow citizens) in 1995, no such effect was observed in 2010. Simultaneously, both associational involvement and volunteering were determined by the economic situation of adolescents' family in 2010, but not in 1995. The most likely reason for the vanishing impact of civic involvement is the advancing professionalization of civil society.</t>
  </si>
  <si>
    <t>[Serek, Jan] Masaryk Univ, Fac Social Studies, Jostova 10, Brno 60200, Czech Republic</t>
  </si>
  <si>
    <t>Program of Employment of Newly Graduated Doctors of Science for Scientific Excellence - European Social Fund [CZ.1.07/2.3.00/30.0009]; state budget of the Czech Republic</t>
  </si>
  <si>
    <t>Program of Employment of Newly Graduated Doctors of Science for Scientific Excellence - European Social Fund; state budget of the Czech Republic</t>
  </si>
  <si>
    <t>The author(s) disclosed receipt of the following financial support for the research, authorship, and/or publication of this article: This work was supported by the Program of Employment of Newly Graduated Doctors of Science for Scientific Excellence (Grant CZ.1.07/2.3.00/30.0009) cofinanced from the European Social Fund and the state budget of the Czech Republic.</t>
  </si>
  <si>
    <t>0044-118X</t>
  </si>
  <si>
    <t>1552-8499</t>
  </si>
  <si>
    <t>YOUTH SOC</t>
  </si>
  <si>
    <t>Youth Soc.</t>
  </si>
  <si>
    <t>OCT</t>
  </si>
  <si>
    <t>10.1177/0044118X16637883</t>
  </si>
  <si>
    <t>Social Issues; Social Sciences, Interdisciplinary; Sociology</t>
  </si>
  <si>
    <t>Social Issues; Social Sciences - Other Topics; Sociology</t>
  </si>
  <si>
    <t>FF4DS</t>
  </si>
  <si>
    <t>WOS:000408883400002</t>
  </si>
  <si>
    <t>Badura, P; Geckova, AM; Sigmundova, D; Sigmund, E; van Dijk, JP; Reijneveld, SA</t>
  </si>
  <si>
    <t>Badura, Petr; Geckova, Andrea Madarasova; Sigmundova, Dagmar; Sigmund, Erik; van Dijk, Jitse P.; Reijneveld, Sijmen A.</t>
  </si>
  <si>
    <t>Do family environment factors play a role in adolescents' involvement in organized activities?</t>
  </si>
  <si>
    <t>Adolescence; Extracurricular activities; Parental control; Family support; Joint family activities; Sports</t>
  </si>
  <si>
    <t>SUBSTANCE USE; INTERPERSONAL RELATIONSHIPS; EXTRACURRICULAR ACTIVITIES; LEISURE ACTIVITIES; PARTICIPATION; HEALTH; CHILDREN; TIME; BEHAVIOR; PARENTS</t>
  </si>
  <si>
    <t>The study assessed the association of family environment factors with adolescents' participation in organized leisure-time activities (OLTA). We used data on 10,472 Czech adolescents aged 11-15 years (49.2% boys) from the 2013/2014 Health Behaviour in School-aged Children study. The associations of family support, the presence of parental screen-time rules and joint family activities with participation in at least one OLTA were assessed using logistic regression. High family support and the presence of parental screen-time rules were associated with higher odds of OLTA participation. Moreover, adolescents playing sports, indoor games and going for walks with their families at least weekly were more likely to participate in OLTA. Conversely, those spending time in joint family TV/video watching on most days were less likely to do so. A supportive family environment and direct parental involvement in their adolescent children's leisure are associated with OLTA participation in early to middle adolescence. (C) 2017 The Foundation for Professionals in Services for Adolescents. Published by Elsevier Ltd. All rights reserved.</t>
  </si>
  <si>
    <t>[Badura, Petr; Geckova, Andrea Madarasova; Sigmundova, Dagmar; Sigmund, Erik] Palacky Univ, Inst Act Lifestyle, Fac Phys Culture, Tr Miru 117, Olomouc 77111, Czech Republic; [Badura, Petr; van Dijk, Jitse P.; Reijneveld, Sijmen A.] Univ Groningen, Univ Med Ctr Groningen, Dept Community &amp; Occupat Med, Groningen, Netherlands; [Geckova, Andrea Madarasova; van Dijk, Jitse P.] Palacky Univ, Olomouc Univ Soc &amp; Hlth Inst, Olomouc, Czech Republic; [Geckova, Andrea Madarasova] Safarik Univ, Dept Hlth Psychol, Fac Med, Kosice, Slovakia; [Geckova, Andrea Madarasova; van Dijk, Jitse P.] Safarik Univ, Kosice Inst Soc &amp; Hlth, Grad Sch, Kosice, Slovakia</t>
  </si>
  <si>
    <t>Palacky University Olomouc; University of Groningen; Palacky University Olomouc; University of Pavol Jozef Safarik Kosice; University of Pavol Jozef Safarik Kosice</t>
  </si>
  <si>
    <t>Badura, P (corresponding author), Palacky Univ, Inst Act Lifestyle, Fac Phys Culture, Tr Miru 117, Olomouc 77111, Czech Republic.</t>
  </si>
  <si>
    <t>petr.badura@upol.cz; andrea.geckova@upjs.sk; dagmar.sigmundova@upol.cz; erik.sigmund@upol.cz; j.p.van.dijk@umcg.nl; s.a.reijneveld@umcg.nl</t>
  </si>
  <si>
    <t>Badura, Petr/M-5081-2016; Geckova, Andrea Madarasova/AAF-2993-2019; Sigmundová, Dagmar/G-6413-2016; Geckova, Andrea Madarasova/C-4082-2012</t>
  </si>
  <si>
    <t>Badura, Petr/0000-0003-0261-018X; Geckova, Andrea Madarasova/0000-0003-2993-3798; Sigmundová, Dagmar/0000-0002-2603-8117; Geckova, Andrea Madarasova/0000-0003-2993-3798; Reijneveld, Sijmen/0000-0002-1206-7523</t>
  </si>
  <si>
    <t>Slovak Research and Development Agency [APW-0032-11]; Czech Science Foundation [GA16-14620S]; Palack University Olomouc [IGA_FTK_2017_009]</t>
  </si>
  <si>
    <t>Slovak Research and Development Agency(Slovak Research and Development Agency); Czech Science Foundation(Grant Agency of the Czech Republic); Palack University Olomouc</t>
  </si>
  <si>
    <t>This work was supported by the Slovak Research and Development Agency under contract No. APW-0032-11, by a research grant from the Czech Science Foundation under reg. no. GA16-14620S, and by the institutional grant of the Palack University Olomouc under reg. no. IGA_FTK_2017_009.</t>
  </si>
  <si>
    <t>AUG</t>
  </si>
  <si>
    <t>10.1016/j.adolescence.2017.05.017</t>
  </si>
  <si>
    <t>FD5AA</t>
  </si>
  <si>
    <t>WOS:000407542100007</t>
  </si>
  <si>
    <t>Kudrnác, A; Lyons, P</t>
  </si>
  <si>
    <t>Kudrnac, Ales; Lyons, Pat</t>
  </si>
  <si>
    <t>Parental Example as a Motivation for Turnout among Youths</t>
  </si>
  <si>
    <t>POLITICAL STUDIES</t>
  </si>
  <si>
    <t>turnout; youth; parents; social learning; socialisation</t>
  </si>
  <si>
    <t>VOTER TURNOUT; POLITICAL ENGAGEMENT; ADOLESCENTS; SOCIALIZATION; TRANSMISSION; GENERATIONS; INFORMATION; VALUES</t>
  </si>
  <si>
    <t>Fowler proposed a social learning model of voter turnout, and Bhatti and Hansen demonstrate that voter turnout among young (first-time) voters is highest among those living at home with their parents. Combining these theoretical and empirical results to a study of youth turnout, this article tests the hypothesis that the strongest determinant of attitudes towards turnout is parents' record of voting. The data used to test this hypothesis are a representative survey of Czech high school students aged 17-19years, fielded in 2012. This study finds that the attitudes of youths who reside with their parents to turnout are strongly determined by their parents' example. Motivation also matters for voting, but the parental example is the most important determinant of turnout attitudes as a social learning model of turnout suggests.</t>
  </si>
  <si>
    <t>[Kudrnac, Ales; Lyons, Pat] Acad Sci Czech Republ, Inst Sociol, Dept Polit Sociol, Jilska 1, Prague 11000, Czech Republic</t>
  </si>
  <si>
    <t>Czech Academy of Sciences; Institute of Sociology of the Czech Academy of Sciences</t>
  </si>
  <si>
    <t>Lyons, P (corresponding author), Acad Sci Czech Republ, Inst Sociol, Dept Polit Sociol, Jilska 1, Prague 11000, Czech Republic.</t>
  </si>
  <si>
    <t>pat.lyons@soc.cas.cz</t>
  </si>
  <si>
    <t>Kudrnáč, Aleš/D-6362-2018; Lyons, Pat/E-8204-2014</t>
  </si>
  <si>
    <t>Kudrnáč, Aleš/0000-0002-3043-7241; Lyons, Pat/0000-0002-4362-6615</t>
  </si>
  <si>
    <t>Czech Science Foundation [GA CR GB14-36154G]</t>
  </si>
  <si>
    <t>Research for this article was kindly provided by the Czech Science Foundation within the framework of a Centre of Excellence project entitled 'Dynamics of Change in Czech Society' project number GA CR GB14-36154G.</t>
  </si>
  <si>
    <t>0032-3217</t>
  </si>
  <si>
    <t>1467-9248</t>
  </si>
  <si>
    <t>POLIT STUD-LONDON</t>
  </si>
  <si>
    <t>Polit. Stud.</t>
  </si>
  <si>
    <t>10.1177/0032321716644614</t>
  </si>
  <si>
    <t>Political Science</t>
  </si>
  <si>
    <t>Government &amp; Law</t>
  </si>
  <si>
    <t>ET3NW</t>
  </si>
  <si>
    <t>Bronze</t>
  </si>
  <si>
    <t>WOS:000400187300004</t>
  </si>
  <si>
    <t>Machackova, H; Serek, J</t>
  </si>
  <si>
    <t>Machackova, Hana; Serek, Jan</t>
  </si>
  <si>
    <t>Does 'clicking' matter? The role of online participation in adolescents' civic development</t>
  </si>
  <si>
    <t>CYBERPSYCHOLOGY-JOURNAL OF PSYCHOSOCIAL RESEARCH ON CYBERSPACE</t>
  </si>
  <si>
    <t>Online participation; adolescence; civic development</t>
  </si>
  <si>
    <t>SOCIAL MEDIA USE; POLITICAL-PARTICIPATION; INTERNET USE; EUROPEAN COUNTRIES; ENGAGEMENT; DEMOCRACY; OFFLINE; INFORMATION; EXPRESSION; EXPOSURE</t>
  </si>
  <si>
    <t>This study focuses on the role of online civic participation in the civic development of adolescents. We build on the assumption that online civic participation differs from more traditional offline civic participation in several key characteristics, namely lacking proximity to other actors, possible disconnection between civic actions and their outcomes, and a reduced hierarchy within the online environment. Considering these specifics, the study examined the longitudinal effect of online participation on the development of civic identity, political self-efficacy, and attitudes toward social authorities. Concurrently, we contrasted the impact of online participation with the impact of offline civic participation. Data from a survey-based two-wave panel study conducted in Spring 2014 and Autumn 2015 in the Czech Republic were utilized. The sample comprised 768 adolescents (aged 14-17 in T1; 54% females). The results showed that online participation predicted increased challenging attitudes towards social authorities, while offline participation had the opposite effect. Furthermore, online participation had no effect on political self-efficacy or civic development, but offline participation positively predicted civic identity. The findings are discussed with regard to the specific benefits and limits of online civic participation.</t>
  </si>
  <si>
    <t>[Machackova, Hana; Serek, Jan] Masaryk Univ, Fac Social Studies, Brno, Czech Republic</t>
  </si>
  <si>
    <t>Machackova, H (corresponding author), Masaryk Univ, Fac Social Studies, Inst Res Children Youth &amp; Family, Jostova 10, Brno 60200, Czech Republic.</t>
  </si>
  <si>
    <t>hmachack@fss.muni.cz</t>
  </si>
  <si>
    <t>Czech Science Foundation [GA14-20582S]; Faculty of Social Studies, Masaryk University</t>
  </si>
  <si>
    <t>Czech Science Foundation(Grant Agency of the Czech Republic); Faculty of Social Studies, Masaryk University</t>
  </si>
  <si>
    <t>The authors acknowledge the support of the Czech Science Foundation (GA14-20582S), and the Faculty of Social Studies, Masaryk University.</t>
  </si>
  <si>
    <t>MASARYKOVA UNIV, FAC SOCIAL STUDIES</t>
  </si>
  <si>
    <t>BRNO</t>
  </si>
  <si>
    <t>JOSTOVA 10, BRNO, 602 00, CZECH REPUBLIC</t>
  </si>
  <si>
    <t>1802-7962</t>
  </si>
  <si>
    <t>CYBERPSYCHOLOGY</t>
  </si>
  <si>
    <t>Cyberpsychology</t>
  </si>
  <si>
    <t>10.5817/CP2017-4-5</t>
  </si>
  <si>
    <t>Communication; Psychology, Multidisciplinary</t>
  </si>
  <si>
    <t>Communication; Psychology</t>
  </si>
  <si>
    <t>FR3ED</t>
  </si>
  <si>
    <t>WOS:000418947900005</t>
  </si>
  <si>
    <t>The New Young Masaryks? Support for Democracy and Its Principles among Czech Adolescents</t>
  </si>
  <si>
    <t>SOCIOLOGICKY CASOPIS-CZECH SOCIOLOGICAL REVIEW</t>
  </si>
  <si>
    <t>Czech</t>
  </si>
  <si>
    <t>support for democracy; democratic values; adolescents; Czech Republic</t>
  </si>
  <si>
    <t>PSYCHOLOGICAL UNDERPINNINGS; POLITICAL ENGAGEMENT; INTERPERSONAL-TRUST; SOCIAL TRUST; ATTITUDES; SELF; LAW</t>
  </si>
  <si>
    <t>This article investigates levels and predictors of support for democracy and two democratic principles (free speech and minority rights) among Czech 14- to 17-year-olds. An analysis of survey data collected in primary and secondary schools in four regions in 2014 (N = 1,959) reveals that among young Czechs general support for a democratic regime is relatively independent from more specific pro-democratic attitudes (although there is an association between general support for democracy and the abstract principle of freedom of speech). On a general level, democracy was supported by about two-thirds of adolescents in the sample. Similar or even higher levels of support were found for the two principles of democracy when presented in abstract terms. However, when these principles were presented to them in specific, less clear-cut contexts, support for them was much lower. Specifically, despite their strong support for free speech, about half of respondents supported restricting unconventional political activism. Moreover, a similar proportion of participants seemed to downplay minority rights when the majority rule was emphasised. Results of the analysis also revealed that support for different aspects of democracy was predicted by various psychological and socioeconomic factors.</t>
  </si>
  <si>
    <t>[Serek, Jan] Masarykova Univ, Fak Socialnich Studii, Inst Vyzkumu Deti Mladeze &amp; Rodiny, Jostova 10, Brno 60200, Czech Republic</t>
  </si>
  <si>
    <t>Serek, J (corresponding author), Masarykova Univ, Fak Socialnich Studii, Inst Vyzkumu Deti Mladeze &amp; Rodiny, Jostova 10, Brno 60200, Czech Republic.</t>
  </si>
  <si>
    <t>INST SOCIOLOGY, ACAD SCIENCES CZECH REPUBLIC</t>
  </si>
  <si>
    <t>PRAGUE 1</t>
  </si>
  <si>
    <t>JILSKA 1, PRAGUE 1, 110 00, CZECH REPUBLIC</t>
  </si>
  <si>
    <t>0038-0288</t>
  </si>
  <si>
    <t>2336-128X</t>
  </si>
  <si>
    <t>SOCIOL CAS</t>
  </si>
  <si>
    <t>Sociol. Cas.</t>
  </si>
  <si>
    <t>10.13060/00380288.2017.53.2.313</t>
  </si>
  <si>
    <t>Sociology</t>
  </si>
  <si>
    <t>EV3DR</t>
  </si>
  <si>
    <t>WOS:000401638400002</t>
  </si>
  <si>
    <t>Sherman, T; Homolác, J</t>
  </si>
  <si>
    <t>Sherman, Tamah; Homolac, Jiri</t>
  </si>
  <si>
    <t>The older I got, it wasn't a problem for me anymore: Language brokering as a managed activity and a narrated experience among young Vietnamese immigrants in the Czech Republic</t>
  </si>
  <si>
    <t>MULTILINGUA-JOURNAL OF CROSS-CULTURAL AND INTERLANGUAGE COMMUNICATION</t>
  </si>
  <si>
    <t>language brokering; language biography interview; language management; management summaries; Vietnamese in the Czech Republic</t>
  </si>
  <si>
    <t>FAMILY; ADOLESCENTS</t>
  </si>
  <si>
    <t>Language brokering (LB) practices are a widespread phenomenon in transnational communities. This paper aims to add to the description and analysis of these practices within a community which has not been extensively studied - the Vietnamese in the Czech Republic, as well as show how LB is embedded in other sociolinguistic aspects of community life. Based on language biographies of 13 Vietnamese female brokers, we explore LB by focusing on the respondents' descriptions and summaries of their beginnings with it, the difficulties that occurred, and how they were overcome. The findings suggest that, among others, the brokers gradually perceive brokering as a normal practice and as one of their family responsibilities. A methodological innovation is the use of Language Management Theory (Nekvapil, Jiri &amp; Tamah Sherman. 2015. An introduction: Language Management Theory in Language Policy and Planning. International Journal of the Sociology of Language 232. 1-12.), through which we examine language brokering as a practice oriented toward language problems stemming from broader communication and sociocultural problems. This perspective, along with attention devoted to the activities, approaches and attitudes of all participants in the brokering (e.g. parents, public officials) enables us to demonstrate the relationship of the brokering to family language policy and also the fact that, for the brokers, the sociocultural dimension of LB can be more important than the linguistic one.</t>
  </si>
  <si>
    <t>[Sherman, Tamah] Charles Univ Prague, Inst Gen Linguist, Prague 1, Czech Republic; [Homolac, Jiri] Akcent Coll, Prague 4, Czech Republic</t>
  </si>
  <si>
    <t>Charles University Prague</t>
  </si>
  <si>
    <t>Sherman, T (corresponding author), Charles Univ Prague, Inst Gen Linguist, Prague 1, Czech Republic.</t>
  </si>
  <si>
    <t>tamah.sherman@ff.cuni.cz</t>
  </si>
  <si>
    <t>Sherman, Tamah/G-9698-2017; Homolac, Jiri/HPG-5176-2023; Sherman, Tamah/HTP-7163-2023</t>
  </si>
  <si>
    <t>Sherman, Tamah/0000-0003-1134-4637; Homolac, Jiri/0000-0002-7138-0333; Sherman, Tamah/0000-0003-1134-4637</t>
  </si>
  <si>
    <t>Czech Science Foundation [GA14-02509S]</t>
  </si>
  <si>
    <t>Czech Science Foundation (Grant Number: GA14-02509S)</t>
  </si>
  <si>
    <t>DE GRUYTER MOUTON</t>
  </si>
  <si>
    <t>BERLIN</t>
  </si>
  <si>
    <t>GENTHINER STRASSE 13, 10785 BERLIN, GERMANY</t>
  </si>
  <si>
    <t>0167-8507</t>
  </si>
  <si>
    <t>1613-3684</t>
  </si>
  <si>
    <t>MULTILINGUA</t>
  </si>
  <si>
    <t>Multilingua</t>
  </si>
  <si>
    <t>10.1515/multi-2015-0027</t>
  </si>
  <si>
    <t>Linguistics; Language &amp; Linguistics</t>
  </si>
  <si>
    <t>Social Science Citation Index (SSCI); Arts &amp; Humanities Citation Index (A&amp;HCI)</t>
  </si>
  <si>
    <t>Linguistics</t>
  </si>
  <si>
    <t>EN5KK</t>
  </si>
  <si>
    <t>WOS:000396044000001</t>
  </si>
  <si>
    <t>Vokacova, J; Badura, P; Pavelka, J; Kalman, M; Hanus, R</t>
  </si>
  <si>
    <t>Vokacova, Jana; Badura, Petr; Pavelka, Jan; Kalman, Michal; Hanus, Radek</t>
  </si>
  <si>
    <t>Brief report: Changes in parent-adolescent joint activities between 2002 and 2014 in the Czech Republic, Health Behaviour in School-aged Children (HBSC) study</t>
  </si>
  <si>
    <t>Adolescence; Family time; HBSC study; Trends</t>
  </si>
  <si>
    <t>PHYSICAL-ACTIVITY; SEDENTARY BEHAVIOR; FAMILY MEALS; FREQUENCY; TRENDS; TIME; LIFE</t>
  </si>
  <si>
    <t>Joint family activities (JFA) are linked to healthy adolescent development. The aim of the present study is to report time trends in JFA between 2002 and 2014. The sample concerned 16 396 adolescents aged 11, 13, and 15 years (48.4% boys) from the 2002, 2006, 2010, and 2014 surveys of the Health Behaviour in School-aged Children (HBSC) study in the Czech Republic. The overall changes in JFA were evaluated using logistic regression. Compared with 2002, there was a slight increase in four out of the six selected JFA in 2014. In particular, the likelihood of engaging in joint active activities (sports and walks) increased in the 2002-2014 period. Conversely, nowadays adolescents watch TV with their parents less frequently. Moreover, families today do not eat together as often as in 2002, which might have negative consequences for healthy adolescent development. Adolescents aged 11 get involved in JFA more than their older counterparts. (C) 2016 The Foundation for Professionals in Services for Adolescents. Published by Elsevier Ltd. All rights reserved.</t>
  </si>
  <si>
    <t>[Vokacova, Jana] Palacky Univ, Dept Social Sci Kinanthropol, Fac Phys Culture, Tr Miru 117, Olomouc 77111, Czech Republic; [Badura, Petr; Pavelka, Jan; Kalman, Michal] Palacky Univ, Inst Act Lifestyle, Fac Phys Culture, Olomouc, Czech Republic; [Hanus, Radek] Palacky Univ, Fac Phys Culture, Dept Recreat &amp; Leisure Studies, Olomouc, Czech Republic</t>
  </si>
  <si>
    <t>Palacky University Olomouc; Palacky University Olomouc; Palacky University Olomouc</t>
  </si>
  <si>
    <t>Vokacova, J (corresponding author), Palacky Univ, Dept Social Sci Kinanthropol, Fac Phys Culture, Tr Miru 117, Olomouc 77111, Czech Republic.</t>
  </si>
  <si>
    <t>jana.vokacova@upol.cz; petr.badura@upol.cz; jan.pavellca@upol.cz; michal.kalman@upol.cz; radelc.hanus@upol.cz</t>
  </si>
  <si>
    <t>Kalman, Michal/ABF-8965-2020; Pavelka, Jan/H-3165-2016; Pavelka, Jan/AAR-9015-2021; Badura, Petr/M-5081-2016; Kalman, Michal/AAI-6841-2020; Kalman, Michal/J-6293-2017; Vokacova, Jana/K-3709-2017</t>
  </si>
  <si>
    <t>Pavelka, Jan/0000-0002-3537-3283; Pavelka, Jan/0000-0002-3537-3283; Badura, Petr/0000-0003-0261-018X; Kalman, Michal/0000-0001-8485-4254; Kalman, Michal/0000-0001-8485-4254; Vokacova, Jana/0000-0001-8052-1241</t>
  </si>
  <si>
    <t>Czech Ministry of Education, Youth and Sports (MEYS) [LG14043]; Czech Science Foundation [GA 16-14620S]</t>
  </si>
  <si>
    <t>Czech Ministry of Education, Youth and Sports (MEYS); Czech Science Foundation(Grant Agency of the Czech Republic)</t>
  </si>
  <si>
    <t>This work was supported by the Czech Ministry of Education, Youth and Sports (MEYS) under Contract No. LG14043 and by the Czech Science Foundation No. GA 16-14620S.</t>
  </si>
  <si>
    <t>10.1016/j.adolescence.2016.05.006</t>
  </si>
  <si>
    <t>DS2II</t>
  </si>
  <si>
    <t>WOS:000380592700001</t>
  </si>
  <si>
    <t>Badura, P; Sigmund, E; Geckova, AM; Sigmundova, D; Sirucek, J; van Dijk, JP; Reijneveld, SA</t>
  </si>
  <si>
    <t>Badura, Petr; Sigmund, Erik; Geckova, Andrea Madarasova; Sigmundova, Dagmar; Sirucek, Jan; van Dijk, Jitse P.; Reijneveld, Sijmen A.</t>
  </si>
  <si>
    <t>Is Participation in Organized Leisure-Time Activities Associated with School Performance in Adolescence?</t>
  </si>
  <si>
    <t>YOUTH ACTIVITY INVOLVEMENT; FAMILY AFFLUENCE SCALE; AGED CHILDREN HBSC; EXTRACURRICULAR ACTIVITIES; ACADEMIC-ACHIEVEMENT; HEALTH BEHAVIOR; DEVELOPMENTAL EXPERIENCES; PHYSICAL-ACTIVITY; AFRICAN-AMERICAN; ADULT SUPPORT</t>
  </si>
  <si>
    <t>Background Organized leisure-time activities (OLTA) have been identified as a context suitable for improvement of school performance. This study aimed to assess the associations between participation in OLTA and school engagement, school-related stress, academic achievement and whether these associations differ by specific pattern of OLTA participation, gender and age. Furthermore, it assessed whether OLTA participants are more likely to acquire support for schoolwork from outside the family. Methods The sample concerned 10,483 adolescents (49.2% boys) aged 11, 13 and 15 from the Health Behaviour in School-aged Children data collection in 2014 in the Czech Republic. Logistic regressions adjusted for gender and age were used to analyse the associations between participation in OLTA and four education-related outcomes. Results Participation in OLTA was associated with higher school engagement, lower levels of school-related stress and better academic achievement regardless of gender and age. The strongest associations were observed for adolescents involved in various types of OLTA concurrently, with odds ratios ranging from 1.34 (95% confidence interval (CI) 1.17-1.54) for lower school-related stress to 1.97 (95% CI 1.73-2.25) for above-average academic achievement. OLTA participants were also more likely to have a non-familial person to help them with schoolwork, though this association was weaker in 15-year-olds. Conclusion Youth involvement in OLTA is linked to general better school performance and attachment to school. Adolescents participating in more activities at the same time have the best school performance.</t>
  </si>
  <si>
    <t>[Badura, Petr; Sigmund, Erik; Geckova, Andrea Madarasova; Sigmundova, Dagmar] Palacky Univ, Inst Act Lifestyle, Fac Phys Culture, CR-77147 Olomouc, Czech Republic; [Geckova, Andrea Madarasova; van Dijk, Jitse P.] Palacky Univ, Olomouc Univ Soc &amp; Hlth Inst, CR-77147 Olomouc, Czech Republic; [Geckova, Andrea Madarasova] Safarik Univ, Dept Hlth Psychol, Fac Med, Kosice, Slovakia; [Geckova, Andrea Madarasova; van Dijk, Jitse P.] Safarik Univ, Grad Sch, Kosice Inst Soc &amp; Hlth, Kosice, Slovakia; [Sirucek, Jan] Masaryk Univ, Inst Res Children Youth &amp; Family, Fac Social Studies, Brno, Czech Republic; [van Dijk, Jitse P.; Reijneveld, Sijmen A.] Univ Groningen, Univ Med Ctr Groningen, Dept Community &amp; Occupat Med, Groningen, Netherlands</t>
  </si>
  <si>
    <t>Palacky University Olomouc; Palacky University Olomouc; University of Pavol Jozef Safarik Kosice; University of Pavol Jozef Safarik Kosice; Masaryk University Brno; University of Groningen</t>
  </si>
  <si>
    <t>Badura, P (corresponding author), Palacky Univ, Inst Act Lifestyle, Fac Phys Culture, CR-77147 Olomouc, Czech Republic.</t>
  </si>
  <si>
    <t>petr.badura@upol.cz</t>
  </si>
  <si>
    <t>Geckova, Andrea Madarasova/AAF-2993-2019; Sigmund, Erik/A-1173-2013; Badura, Petr/M-5081-2016; Geckova, Andrea Madarasova/C-4082-2012; Sirucek, Jan/T-9154-2019; Sigmundová, Dagmar/G-6413-2016</t>
  </si>
  <si>
    <t>Geckova, Andrea Madarasova/0000-0003-2993-3798; Sigmund, Erik/0000-0002-5643-5586; Badura, Petr/0000-0003-0261-018X; Geckova, Andrea Madarasova/0000-0003-2993-3798; Sirucek, Jan/0000-0001-9939-9864; Sigmundová, Dagmar/0000-0002-2603-8117; Reijneveld, Sijmen/0000-0002-1206-7523</t>
  </si>
  <si>
    <t>Slovak Research and Development Agency [APVV-0032-11]; Czech Science Foundation [GA14-02804S]; Ministry of Education, Youth and Sports (MEYS) of Czech Republic [LG 14043]</t>
  </si>
  <si>
    <t>Slovak Research and Development Agency(Slovak Research and Development Agency); Czech Science Foundation(Grant Agency of the Czech Republic); Ministry of Education, Youth and Sports (MEYS) of Czech Republic</t>
  </si>
  <si>
    <t>This work was supported by the Slovak Research and Development Agency under contract No. APVV-0032-11, by a research grant from the Czech Science Foundation under reg. No. GA14-02804S and by the Ministry of Education, Youth and Sports (MEYS) of the Czech Republic under Contract No. LG 14043.</t>
  </si>
  <si>
    <t>APR 13</t>
  </si>
  <si>
    <t>e0153276</t>
  </si>
  <si>
    <t>10.1371/journal.pone.0153276</t>
  </si>
  <si>
    <t>DJ3UC</t>
  </si>
  <si>
    <t>WOS:000374131200070</t>
  </si>
  <si>
    <t>Almenara, CA; Umemura, T; Macek, P</t>
  </si>
  <si>
    <t>Almenara, Carlos A.; Umemura, Tomo; Macek, Petr</t>
  </si>
  <si>
    <t>PARENT-DAUGHTER RELATIONSHIPS AND DISORDERED EATING AMONG EMERGING ADULT WOMEN FROM THE CZECH REPUBLIC</t>
  </si>
  <si>
    <t>STUDIA PSYCHOLOGICA</t>
  </si>
  <si>
    <t>attachment; disordered eating; emerging adulthood; parent-child relations; weight control</t>
  </si>
  <si>
    <t>YOUNG-ADULTS; BODY-IMAGE; PSYCHOLOGICAL CONTROL; WEIGHT CONTROL; FAMILY; ADOLESCENTS; BEHAVIORS; ATTACHMENT; ATTITUDES; STUDENTS</t>
  </si>
  <si>
    <t>The associations between parent-daughter relationship characteristics and disordered eating behaviors among emerging adult women from the Czech Republic were examined. Participants (N = 798 women, M = 22.25 years old, SD = 1.42) reported on disordered eating behaviors (dieting and unhealthy weight-control behaviors; UWCB), their relationship characteristics with each parent (trust, communication, alienation and psychological control) and covariates (weight, height, frequency of communication with parents, living status and parental statuses). Overall, 41% of women were on a diet, and 33% engaged in at least one UWCB. Logistic regression analyses revealed that none of the parent-daughter relationship characteristics had any association with dieting. However, a low quality of mother-daughter relationship (low trust, high alienation and psychological control) had a significant association with UWCB. None of the father daughter relationship characteristics had a significant association with UWCB. The results suggest that preventive interventions with the family should emphasize the quality of the mother daughter relationship.</t>
  </si>
  <si>
    <t>[Almenara, Carlos A.; Umemura, Tomo; Macek, Petr] Masaryk Univ, Dept Psychol, Inst Res Children Youth &amp; Family IVMDR, Jostova 10, Brno 60200, Czech Republic</t>
  </si>
  <si>
    <t>Almenara, CA (corresponding author), Masaryk Univ, Dept Psychol, Inst Res Children Youth &amp; Family IVMDR, Jostova 10, Brno 60200, Czech Republic.</t>
  </si>
  <si>
    <t>carlos.almenara@mail.muni.cz</t>
  </si>
  <si>
    <t>Almenara, Carlos A./I-8240-2019; Umemura, Tomotaka/U-6956-2017; Macek, Petr/G-9538-2013; Umemura, Tomotaka/AAH-2428-2019</t>
  </si>
  <si>
    <t>Almenara, Carlos A./0000-0002-4929-8720; Macek, Petr/0000-0002-6977-5811; Umemura, Tomotaka/0000-0002-1620-6930</t>
  </si>
  <si>
    <t>SLOVAK ACAD SCIENCES INST EXPERIMENTAL PSYCHOLOGY</t>
  </si>
  <si>
    <t>BRATISLAVA</t>
  </si>
  <si>
    <t>DUBRAVSKA CESTA 9, 813 64 BRATISLAVA, SLOVAKIA</t>
  </si>
  <si>
    <t>0039-3320</t>
  </si>
  <si>
    <t>STUD PSYCHOL</t>
  </si>
  <si>
    <t>Studia Psychol.</t>
  </si>
  <si>
    <t>10.21909/sp.2016.03.718</t>
  </si>
  <si>
    <t>EA3VU</t>
  </si>
  <si>
    <t>WOS:000386538200004</t>
  </si>
  <si>
    <t>Predicting Online and Offline Civic Participation among Young Czech Roma: The Roles of Resources, Community Perceptions and Social Norms</t>
  </si>
  <si>
    <t>JOURNAL OF ETHNIC AND MIGRATION STUDIES</t>
  </si>
  <si>
    <t>Civic Participation; Czech Republic; Online Participation; Roma; Sense of Community</t>
  </si>
  <si>
    <t>IMMIGRANT YOUTH; ENGAGEMENT; CITIZENSHIP; TALK; SOCIALIZATION; ADOLESCENCE; INEQUALITY; ATTITUDES; NETWORKS; IDENTITY</t>
  </si>
  <si>
    <t>Roma in the Czech Republic represent a large ethnic minority that faces intolerance and social exclusion. This study aims to describe factors that boost civic participation among Roma adolescents and emerging adults. Specifically, it asks whether different factors apply to Roma and members of the majority, and whether different factors boost offline and online participation. Survey data were analysed from Roma (n = 157) and majority (n = 573) participants between the ages of 15 and 28. Hierarchical regression models suggested that certain factors (a sense of collective influence and peer participatory norm) predict all forms of civic participation, regardless of ethnicity. For Roma youth, in contrast with the majority, offline participation was associated with a perceived lack of opportunities and unmet needs in their communities, which suggests that their offline civic participation might be a reaction to perceived communal problems. Finally, a lack of education was identified as a major explanation for lower rates of online participation among Roma.</t>
  </si>
  <si>
    <t>[Serek, Jan; Machackova, Hana] Masaryk Univ, Fac Social Studies, Brno 60200, Czech Republic</t>
  </si>
  <si>
    <t>serek@fss.muni.cz; hmachack@fss.muni.cz</t>
  </si>
  <si>
    <t>Šerek, Jan/S-7263-2019; Machackova, Hana/T-8902-2019</t>
  </si>
  <si>
    <t>Šerek, Jan/0000-0003-2358-7329; Machackova, Hana/0000-0001-9498-9208</t>
  </si>
  <si>
    <t>Program of 'Employment of Newly Graduated Doctors of Science for Scientific Excellence' [CZ.1.07/2.3.00/30.0009]; European Social Fund; state budget of the Czech Republic</t>
  </si>
  <si>
    <t>Program of 'Employment of Newly Graduated Doctors of Science for Scientific Excellence'; European Social Fund(European Social Fund (ESF)); state budget of the Czech Republic</t>
  </si>
  <si>
    <t>This work was supported by the Program of 'Employment of Newly Graduated Doctors of Science for Scientific Excellence' [grant number CZ.1.07/2.3.00/30.0009] co-financed from the European Social Fund and the state budget of the Czech Republic.</t>
  </si>
  <si>
    <t>1369-183X</t>
  </si>
  <si>
    <t>1469-9451</t>
  </si>
  <si>
    <t>J ETHN MIGR STUD</t>
  </si>
  <si>
    <t>J. Ethn. Migr. Stud.</t>
  </si>
  <si>
    <t>NOV 10</t>
  </si>
  <si>
    <t>10.1080/1369183X.2015.1049590</t>
  </si>
  <si>
    <t>Demography; Ethnic Studies</t>
  </si>
  <si>
    <t>CS3DF</t>
  </si>
  <si>
    <t>WOS:000361951100006</t>
  </si>
  <si>
    <t>Serek, J; Umemura, T</t>
  </si>
  <si>
    <t>Serek, Jan; Umemura, Tomo</t>
  </si>
  <si>
    <t>Changes in late adolescents' voting intentions during the election campaign: Disentangling the effects of political communication with parents, peers and media</t>
  </si>
  <si>
    <t>EUROPEAN JOURNAL OF COMMUNICATION</t>
  </si>
  <si>
    <t>First-time voters; political discussions; political news; political socialization; voting intention</t>
  </si>
  <si>
    <t>YOUNG-ADULTS; INTERNET USE; SOCIALIZATION; PARTICIPATION; MODEL; TALK; INFORMATION; FAMILY; VOTER; YOUTH</t>
  </si>
  <si>
    <t>This article investigates the effects of political discussions with parents, political discussions with peers and exposure to political news during an election campaign on the voting intentions and behaviour of first-time voters. Longitudinal data collected in the Czech Republic are employed in the main analysis (N=223). Results show that young people who frequently discuss politics with their peers are characterized by higher voting intentions and subsequent electoral participation. On the other hand, political discussions with parents and exposure to political news have no such effects. Furthermore, although it does not have an impact on voting intentions, more frequent political discussions with parents predict increased frequency of political discussions with peers. Overall, our results underscore the importance of peers in late adolescents' political socialization.</t>
  </si>
  <si>
    <t>[Serek, Jan; Umemura, Tomo] Masaryk Univ, Brno 60200, Czech Republic</t>
  </si>
  <si>
    <t>Šerek, Jan/S-7263-2019; Umemura, Tomotaka/U-6956-2017; Umemura, Tomotaka/AAH-2428-2019</t>
  </si>
  <si>
    <t>Šerek, Jan/0000-0003-2358-7329; Umemura, Tomotaka/0000-0002-1620-6930</t>
  </si>
  <si>
    <t>Program of Employment of Newly Graduated Doctors of Science for Scientific Excellence [CZ.1.07/2.3.00/30.0009]; Program of Employment of Best Young Scientists for International Cooperation Empowerment [CZ.1.07/2.3.00/30.0037]; European Social Fund; state budget of the Czech Republic</t>
  </si>
  <si>
    <t>Program of Employment of Newly Graduated Doctors of Science for Scientific Excellence; Program of Employment of Best Young Scientists for International Cooperation Empowerment; European Social Fund(European Social Fund (ESF)); state budget of the Czech Republic</t>
  </si>
  <si>
    <t>This work was supported by the Program of Employment of Newly Graduated Doctors of Science for Scientific Excellence (grant number CZ.1.07/2.3.00/30.0009) and the Program of Employment of Best Young Scientists for International Cooperation Empowerment (grant number CZ.1.07/2.3.00/30.0037), co-financed from European Social Fund and the state budget of the Czech Republic.</t>
  </si>
  <si>
    <t>0267-3231</t>
  </si>
  <si>
    <t>1460-3705</t>
  </si>
  <si>
    <t>EUR J COMMUN</t>
  </si>
  <si>
    <t>Eur. J. Commun.</t>
  </si>
  <si>
    <t>10.1177/0267323115577306</t>
  </si>
  <si>
    <t>CK4XL</t>
  </si>
  <si>
    <t>WOS:000356226600003</t>
  </si>
  <si>
    <t>Serek, J; Macek, P; Jezek, S; Lacinová, L</t>
  </si>
  <si>
    <t>Serek, Jan; Macek, Petr; Jezek, Stanislav; Lacinova, Lenka</t>
  </si>
  <si>
    <t>Twenty Years After the Velvet Revolution: Shifts in Czech Adolescents' Perceptions of Family, School, and Society</t>
  </si>
  <si>
    <t>JOURNAL OF ADOLESCENT RESEARCH</t>
  </si>
  <si>
    <t>social change; value orientations; perceptions of society; Czech adolescents; school engagement; family environment; normative beliefs</t>
  </si>
  <si>
    <t>CIVIC COMMITMENTS; SOCIAL-CHANGE; SOCIALIZATION; ORIENTATIONS</t>
  </si>
  <si>
    <t>Families and schools are traditionally seen as substantial socialization agents forming adolescents' social values and their views of society. Special attention is paid to the question whether the relative importance of these influences remains stable in times of major social changes. In this study, two different generations of Czech middle adolescents are compared: (a) the post-totalitarian generation that grew up in the last decade of the communist regime and entered adolescence during the time of rapid political and socioeconomic changes (data collected in 1995) and (b) the current generation without personal experience with the communist regime, raised in a stable democratic society (data collected in 2010). Both groups of participants (total N = 2,127, aged from 14 to 17 years) were administered an identical questionnaire. First, we examined the changes in adolescents' perception and evaluation of the society over the last 15 years. Today's adolescents perceive society more as a community and their future orientations are more focused on materialistic and less on environmental values. While the emotional relationship between the children and parents remains the same, adolescents learn a somewhat different message in the family, emphasizing self-reliance. School environment is perceived more as positive and engaging than 15 years ago. Second, we predicted adolescents' social views and values from their assessment of family and school environment. Our results show that the effect of parental values on adolescents' value orientations is higher in the current generation. Positive school environment contributes to the development of socially responsible orientations despite the changes in society.</t>
  </si>
  <si>
    <t>[Serek, Jan; Jezek, Stanislav; Lacinova, Lenka] Masaryk Univ, Fac Social Studies, Brno 60200, Czech Republic; [Macek, Petr] Masaryk Univ, Inst Res Children Youth &amp; Family, Brno 60200, Czech Republic</t>
  </si>
  <si>
    <t>Lacinova, Lenka/V-3322-2019; Ježek, Stanislav/Q-2555-2019; Macek, Petr/G-9538-2013; Šerek, Jan/S-7263-2019</t>
  </si>
  <si>
    <t>Lacinova, Lenka/0000-0002-7417-3073; Ježek, Stanislav/0000-0003-3848-1578; Macek, Petr/0000-0002-6977-5811; Šerek, Jan/0000-0003-2358-7329</t>
  </si>
  <si>
    <t>0743-5584</t>
  </si>
  <si>
    <t>1552-6895</t>
  </si>
  <si>
    <t>J ADOLESCENT RES</t>
  </si>
  <si>
    <t>J. Adolesc. Res.</t>
  </si>
  <si>
    <t>NOV</t>
  </si>
  <si>
    <t>10.1177/0743558414538315</t>
  </si>
  <si>
    <t>AQ7NS</t>
  </si>
  <si>
    <t>WOS:000343005200003</t>
  </si>
  <si>
    <t>Dedkova, L; Cerna, A; Janasova, K; Daneback, K</t>
  </si>
  <si>
    <t>Dedkova, Lenka; Cerna, Alena; Janasova, Katerina; Daneback, Kristian</t>
  </si>
  <si>
    <t>Meeting online strangers offline: The nature of upsetting experiences of adolescent girls</t>
  </si>
  <si>
    <t>COMMUNICATIONS-EUROPEAN JOURNAL OF COMMUNICATION RESEARCH</t>
  </si>
  <si>
    <t>online risk; online stranger; face-to-face meeting</t>
  </si>
  <si>
    <t>COMPUTER-MEDIATED COMMUNICATION; ROMANTIC RELATIONSHIPS; SELF</t>
  </si>
  <si>
    <t>The present study focuses on meeting online strangers face-to-face. This activity represents one of the least prevalent but also most feared online risks for youth. Due to the low number of youth experiencing upsetting meetings and the dominance of quantitative research designs in the area, the current state of knowledge does not provide a clear view of what happens at meetings that youths find upsetting. The aim of the present study is to enrich knowledge in this area by exploring such upsetting experiences in more depth by using qualitative methodology. Based on 14 interviews with Czech girls aged 15 to 18, who reported upsetting meetings with online strangers, the study identifies the discrepancy between expectations and reality as the core reason for these negative feelings. There were several reasons for this discrepancy: different developmental phases, related different experiences with romantic relationships, and exaggeration of impressions formed online.</t>
  </si>
  <si>
    <t>[Dedkova, Lenka; Cerna, Alena; Daneback, Kristian] Masaryk Univ, Fac Social Studies, Inst Res Children Youth &amp; Families, CS-60177 Brno, Czech Republic; [Janasova, Katerina] Masaryk Univ, Fac Social Studies, CS-60177 Brno, Czech Republic; [Daneback, Kristian] Gothenburg Univ, Dept Social Work, S-41124 Gothenburg, Sweden</t>
  </si>
  <si>
    <t>Masaryk University Brno; Masaryk University Brno; University of Gothenburg</t>
  </si>
  <si>
    <t>Dedkova, L (corresponding author), Masaryk Univ, Fac Social Studies, Inst Res Children Youth &amp; Families, CS-60177 Brno, Czech Republic.</t>
  </si>
  <si>
    <t>ldedkova@fss.muni.cz; cernaale@gmail.com; katerina.janasova@mail.muni.cz; kristian.daneback@socwork.gu.se</t>
  </si>
  <si>
    <t>Dedkova, Lenka/I-8277-2019</t>
  </si>
  <si>
    <t>Dedkova, Lenka/0000-0002-0807-1183</t>
  </si>
  <si>
    <t>0341-2059</t>
  </si>
  <si>
    <t>1613-4087</t>
  </si>
  <si>
    <t>COMMUNICATIONS-GER</t>
  </si>
  <si>
    <t>Communications</t>
  </si>
  <si>
    <t>10.1515/commun-2014-0115</t>
  </si>
  <si>
    <t>AR1BW</t>
  </si>
  <si>
    <t>WOS:000343316500006</t>
  </si>
  <si>
    <t>Serek, J; Macek, P</t>
  </si>
  <si>
    <t>Serek, Jan; Macek, Petr</t>
  </si>
  <si>
    <t>Antecedents of political trust in adolescence: Cognitive abilities and perceptions of parents</t>
  </si>
  <si>
    <t>Civic development; Cognitive ability; Cognitive political engagement; Czech Republic; Parental warmth; Political trust</t>
  </si>
  <si>
    <t>YOUNG PEOPLES ATTITUDES; EARLY ADULTHOOD; MISSING DATA; ATTACHMENT; INTELLIGENCE; ASSOCIATIONS; PERSONALITY; STABILITY; EDUCATION; INFANCY</t>
  </si>
  <si>
    <t>This study examined the predictors of political trust in late adolescence. Three waves of longitudinal data (ages 11, 15, and 17) from 1116 Czech adolescents (346 participated at least in the first and last wave) were analyzed using structural equation modeling. Results showed that high verbal cognitive ability in early adolescence predicted greater political trust in late adolescence. This effect was explained by adolescents' greater cognitive political engagements, but not by their more positive relationships with authorities (e.g., school or parents) during adolescence. Next, early adolescents who perceived more parental warmth demonstrated greater political trust when they reached late adolescence. These results suggest that some young people might enter adulthood more skeptical regarding politics based on their abilities and early nonpolitical experiences. (C) 2014 Elsevier Inc. All rights reserved.</t>
  </si>
  <si>
    <t>[Serek, Jan; Macek, Petr] Masaryk Univ, Fac Social Studies, Brno 60200, Czech Republic</t>
  </si>
  <si>
    <t>serek@fss.muni.cz; macek@fss.muni.cz</t>
  </si>
  <si>
    <t>Šerek, Jan/S-7263-2019; Macek, Petr/G-9538-2013</t>
  </si>
  <si>
    <t>Šerek, Jan/0000-0003-2358-7329; Macek, Petr/0000-0002-6977-5811</t>
  </si>
  <si>
    <t>JUL-AUG</t>
  </si>
  <si>
    <t>10.1016/j.appdev.2014.05.001</t>
  </si>
  <si>
    <t>AO0EI</t>
  </si>
  <si>
    <t>WOS:000340981500003</t>
  </si>
  <si>
    <t>Sevcíková, A; Daneback, K</t>
  </si>
  <si>
    <t>Sevcikova, Anna; Daneback, Kristian</t>
  </si>
  <si>
    <t>Online pornography use in adolescence: Age and gender differences</t>
  </si>
  <si>
    <t>Internet; Pornography; Sexuality; Adolescents; Czech Republic</t>
  </si>
  <si>
    <t>EXPOSURE; INTERNET; YOUTH; SAMPLE; MEDIA; LIFE; LOVE; LUST</t>
  </si>
  <si>
    <t>The aim of this study was to investigate age and gender patterns in how adolescents use online pornography and with whom, their reason for using online pornography and how and to whom they communicate their experiences. The sample comprised 2950 adolescents aged 11-17 (M-age = 14.08, 53.3% girls). Data were collected in primary and secondary schools in the Czech Republic. For girls, the results showed that the likelihood of using and discussing online pornography in mixed-gender peer settings increased with age. Romantic relationships were an important setting for these activities, especially among older girls. For boys, using online pornography to become sexually aroused was the only reason that increased with age. One-third of the respondents accessed online pornography in order to learn something about sex. The results suggest that adolescents use online pornography in line with their psychosexual development, and this finding needs to be taken into consideration when providing sex education in schools. This suggestion might be challenging, since this study also showed that adolescents were reluctant to talk about online pornography use with adults.</t>
  </si>
  <si>
    <t>[Sevcikova, Anna; Daneback, Kristian] Masaryk Univ, Fac Social Studies, Inst Res Children Youth &amp; Families, Brno 60200, Czech Republic; [Daneback, Kristian] Univ Gothenburg, Dept Social Work, Gothenburg, Sweden</t>
  </si>
  <si>
    <t>Masaryk University Brno; University of Gothenburg</t>
  </si>
  <si>
    <t>Sevcíková, A (corresponding author), Masaryk Univ, Fac Social Studies, Inst Res Children Youth &amp; Families, Jostova 10, Brno 60200, Czech Republic.</t>
  </si>
  <si>
    <t>asevciko@fss.muni.cz</t>
  </si>
  <si>
    <t>Ševčíková, Anna/G-4154-2019</t>
  </si>
  <si>
    <t>Ševčíková, Anna/0000-0002-9750-7320</t>
  </si>
  <si>
    <t>4 PARK SQUARE, MILTON PARK, ABINGDON OX14 4RN, OXFORDSHIRE, ENGLAND</t>
  </si>
  <si>
    <t>10.1080/17405629.2014.926808</t>
  </si>
  <si>
    <t>AN2CY</t>
  </si>
  <si>
    <t>WOS:000340392300003</t>
  </si>
  <si>
    <t>Sigmundová, D; Chmelík, F; Sigmund, E; Feltlová, D; Frömel, K</t>
  </si>
  <si>
    <t>Sigmundova, Dagmar; Chmelik, Frantisek; Sigmund, Erik; Feltlova, Dana; Froemel, Karel</t>
  </si>
  <si>
    <t>Physical activity in the lifestyle of Czech university students: Meeting health recommendations</t>
  </si>
  <si>
    <t>EUROPEAN JOURNAL OF SPORT SCIENCE</t>
  </si>
  <si>
    <t>Number of steps; pedometer; BMI; days; weekend</t>
  </si>
  <si>
    <t>SECULAR TRENDS; SEDENTARY BEHAVIOR; RISK BEHAVIORS; 10,000 STEPS; ADOLESCENTS; PERCEPTIONS; ENVIRONMENT; TRANSITION; REACTIVITY; PEDOMETERS</t>
  </si>
  <si>
    <t>The decline of physical activity (PA) in adults as well as children and youth is a worldwide phenomenon. The aim of this study is to analyse the amount of PA in Czech university students' daily lives. The research on university students was conducted as part of nationwide research on PA in the adult population of the Czech Republic. A total of 906 students at eight selected universities were asked to participate in this study. The response rate was 79.5%. We analysed data from 641 university students: 318 male [mean age 21.63 +/- 1.73; mean Body Mass Index (BMI) 23.50 +/- 1.91] and 323 female (mean age 21.08 +/- 1.53; mean BMI 21.23 +/- 2.20). The students wore Yamax SW-701 pedometers continuously for seven days. With respect to BMI, the recommendation of 10,000 steps per day on an average day was met by 76% of men and 68% of women of normal weight, 67% of male students who were overweight or obese and 85% of female students who were overweight or obese. Of all monitored days, in both females and males, the number of steps taken on Sunday was significantly lower (p&lt;0.0001) in comparison to other days of a week. No significant differences were found in the number of steps taken among students of normal weight, students who were overweight and students who were obese on any of the monitored days. The majority of Czech male university students are of normal weight. Only 9% of students meet the criterion of 10,000 steps every day. Approximately two-thirds of students meet the 10,000 steps daily criterion on four or more days per week. The lowest number of steps is taken on Sundays; this finding supports the need for intervention programmes to enhance PA on weekends.</t>
  </si>
  <si>
    <t>[Sigmundova, Dagmar; Chmelik, Frantisek; Sigmund, Erik; Froemel, Karel] Palacky Univ, Inst Act Lifestyle, Fac Phys Culture, Olomouc 77111, Czech Republic; [Feltlova, Dana] Univ Hradec Kralove, Dept Phys Educ &amp; Sports, Hradec Kralove, Czech Republic</t>
  </si>
  <si>
    <t>Palacky University Olomouc; University of Hradec Kralove</t>
  </si>
  <si>
    <t>Sigmundova, D (corresponding author), Palacky Univ, Inst Act Lifestyle, Fac Phys Culture, Tr Miru 115, Olomouc 77111, Czech Republic.</t>
  </si>
  <si>
    <t>dagmar.sigmundova@upol.cz</t>
  </si>
  <si>
    <t>Frömel, Karel/L-9865-2017; Chmelik, Frantisek/J-5243-2012; Sigmundová, Dagmar/G-6413-2016; Sigmund, Erik/A-1173-2013; Frömel, Karel/AAU-2222-2020</t>
  </si>
  <si>
    <t>Frömel, Karel/0000-0001-7848-3418; Chmelik, Frantisek/0000-0002-5758-3783; Sigmundová, Dagmar/0000-0002-2603-8117; Sigmund, Erik/0000-0002-5643-5586; Frömel, Karel/0000-0001-7848-3418</t>
  </si>
  <si>
    <t>Ministry of Education, Youth and Sports of the Czech Republic [6198959221]; ECOP project, Strengthening scientific potential of the research teams in promoting physical activity at Palacky University [CZ.1.07/2.3.00/20.0171]</t>
  </si>
  <si>
    <t>Ministry of Education, Youth and Sports of the Czech Republic(Ministry of Education, Youth &amp; Sports - Czech Republic); ECOP project, Strengthening scientific potential of the research teams in promoting physical activity at Palacky University</t>
  </si>
  <si>
    <t>This study was supported by a research grant from the Ministry of Education, Youth and Sports of the Czech Republic [6198959221]: 'Physical activity and inactivity of inhabitants of the Czech Republic in the context of behavioral changes'. This paper was supported by the ECOP project, Strengthening scientific potential of the research teams in promoting physical activity at Palacky University, reg. No. CZ.1.07/2.3.00/20.0171.</t>
  </si>
  <si>
    <t>TAYLOR &amp; FRANCIS LTD</t>
  </si>
  <si>
    <t>2-4 PARK SQUARE, MILTON PARK, ABINGDON OR14 4RN, OXON, ENGLAND</t>
  </si>
  <si>
    <t>1746-1391</t>
  </si>
  <si>
    <t>1536-7290</t>
  </si>
  <si>
    <t>EUR J SPORT SCI</t>
  </si>
  <si>
    <t>Eur. J. Sport Sci.</t>
  </si>
  <si>
    <t>NOV 1</t>
  </si>
  <si>
    <t>10.1080/17461391.2013.776638</t>
  </si>
  <si>
    <t>294BA</t>
  </si>
  <si>
    <t>WOS:000330016200019</t>
  </si>
  <si>
    <t>Serek, J; Petrovicová, Z; Macek, P</t>
  </si>
  <si>
    <t>Serek, Jan; Petrovicova, Zuzana; Macek, Petr</t>
  </si>
  <si>
    <t>Adolescents' perspectives on traditional, non-traditional, and direct political activities: The role of identity-processing styles and political beliefs</t>
  </si>
  <si>
    <t>REVISTA DE PSICOLOGIA SOCIAL</t>
  </si>
  <si>
    <t>Identity-processing styles; late adolescence; political activity effectiveness; political efficacy; political trust</t>
  </si>
  <si>
    <t>PERSONALITY</t>
  </si>
  <si>
    <t>The study examined whether adolescents' tendency to employ informational, or normative identity-processing style predicts their perceived effectiveness of different political activities. Data were taken from the broader longitudinal study conducted in the Czech Republic, and included reports from 179 participants (Time 1 = age 17; Time 2 = age 19). Path analyses suggested that adolescents who sought information tended to perceive non-traditional political activity (e. g., in civic organizations) as effective, while participants' normative conformism predicted disbelief in direct activity (e. g., petitions). Perceived effectiveness of traditional activity (e. g., voting) reflected adolescents' actual political trust rather than their identity-processing styles. These results complement previous findings on the correlates of identity-processing styles and adolescents' political thinking.</t>
  </si>
  <si>
    <t>[Serek, Jan] Masaryk Univ, Fac Social Studies, Brno 60200, Czech Republic</t>
  </si>
  <si>
    <t>FUNDACION INFANCIA APRENDIZAJE</t>
  </si>
  <si>
    <t>MADRID</t>
  </si>
  <si>
    <t>NARANJO DE BULNES, 69 CIUDALCAMPO, SAN SEBASTIAN DE LOS REYES, MADRID, 28707, SPAIN</t>
  </si>
  <si>
    <t>0213-4748</t>
  </si>
  <si>
    <t>REV PSICOL SOC</t>
  </si>
  <si>
    <t>Rev. Psicol. Soc.</t>
  </si>
  <si>
    <t>MAY</t>
  </si>
  <si>
    <t>10.1174/021347412804932848</t>
  </si>
  <si>
    <t>946BY</t>
  </si>
  <si>
    <t>WOS:000304325000010</t>
  </si>
  <si>
    <t>Smahel, D; Brown, BB; Blinka, L</t>
  </si>
  <si>
    <t>Smahel, David; Brown, B. Bradford; Blinka, Lukas</t>
  </si>
  <si>
    <t>Associations Between Online Friendship and Internet Addiction Among Adolescents and Emerging Adults</t>
  </si>
  <si>
    <t>DEVELOPMENTAL PSYCHOLOGY</t>
  </si>
  <si>
    <t>adolescent; emerging adult; Internet addiction; online friendship; online communication</t>
  </si>
  <si>
    <t>COMMUNICATION</t>
  </si>
  <si>
    <t>The past decades have witnessed a dramatic increase in the number of youths using the Internet, especially for communicating with peers. Online activity can widen and strengthen the social networks of adolescents and emerging adults (Subrahmanyam &amp; Smahel, 2011), but it also increases the risk of Internet addiction. Using a framework derived from Griffiths (2000a), this study examined associations between online friendship and Internet addiction in a representative sample (n = 394) of Czech youths ages 12-26 years (M = 18.58). Three different approaches to friendship were identified: exclusively offline, face-to-face oriented, Internet oriented, on the basis of the relative percentages of online and offline associates in participants' friendship networks. The rate of Internet addiction did not differ by age or gender but was associated with communication styles, hours spent online, and friendship approaches. The study revealed that effects between Internet addiction and approaches to friendship may be reciprocal: Being oriented toward having more online friends, preferring online communication, and spending more time online were related to increased risk of Internet addiction; on the other hand, there is an alternative causal explanation that Internet addiction and preference for online communication conditions young people's tendency to seek friendship from people met online.</t>
  </si>
  <si>
    <t>[Smahel, David; Blinka, Lukas] Masaryk Univ, Fac Social Studies, Inst Res Children Youth &amp; Family, Brno, Czech Republic; [Brown, B. Bradford] Univ Wisconsin, Dept Educ Psychol, Madison, WI 53706 USA</t>
  </si>
  <si>
    <t>Masaryk University Brno; University of Wisconsin System; University of Wisconsin Madison</t>
  </si>
  <si>
    <t>Smahel, D (corresponding author), Masaryk Univ, Fac Social Studies, Inst Res Children Youth &amp; Family, Jostova 10, Brno, Czech Republic.</t>
  </si>
  <si>
    <t>smahel@fss.muni.cz</t>
  </si>
  <si>
    <t>Blinka, Lukas/W-3299-2019; Smahel, David/G-5395-2017</t>
  </si>
  <si>
    <t>Blinka, Lukas/0000-0003-0380-4744; Smahel, David/0000-0003-2767-4331</t>
  </si>
  <si>
    <t>AMER PSYCHOLOGICAL ASSOC</t>
  </si>
  <si>
    <t>WASHINGTON</t>
  </si>
  <si>
    <t>750 FIRST ST NE, WASHINGTON, DC 20002-4242 USA</t>
  </si>
  <si>
    <t>0012-1649</t>
  </si>
  <si>
    <t>1939-0599</t>
  </si>
  <si>
    <t>DEV PSYCHOL</t>
  </si>
  <si>
    <t>Dev. Psychol.</t>
  </si>
  <si>
    <t>10.1037/a0027025</t>
  </si>
  <si>
    <t>901IU</t>
  </si>
  <si>
    <t>WOS:000300961400009</t>
  </si>
  <si>
    <t>Minarík, J; Kraftová, I</t>
  </si>
  <si>
    <t>Minarik, Jakub; Kraftova, Ivana</t>
  </si>
  <si>
    <t>MEDICAL PRACTICE AS AN OBJECT OF VALUATION</t>
  </si>
  <si>
    <t>E &amp; M EKONOMIE A MANAGEMENT</t>
  </si>
  <si>
    <t>value; price; valuation methods; health care; private medical practice</t>
  </si>
  <si>
    <t>In connection with the reform of the Czech healthcare system after 1990, the problem of closure of the business activities of practitioners, who are retiring, is needed to solve. The generation replacement of practitioners should be resolve with sales of established medical practice to young attested physician. However, it is questionable, whether the valuation methods traditionally used for market profitable entities can be applied to value of the specific economic subjects, such as medical practice. Nowadays, a number of valuation methods is elaborated theoretically and used in practice. According to the fundamentals of valuation, four basic approaches are distinguished: property, yield, market (comparative) and combined. Verifying applicability of these methods on the valuation of private medical practice for children and adolescents, 6 basic techniques with some modifications were selected. Moreover, to apply the valuation methods in the Czech Republic, it is necessary to consider the possible constraints arising from the Czech legislation. Besides defining the purpose of the valuation, which determines the choice of valuation methods mainly, it was necessary for their adequate application: to describe the relevant features of the valued private medical practice; to analyze the environment, in which the medical practice operates; to carry out the financial analysis of valued entity. Three scenarios were elaborated: pessimistic, neutral (expected), and optimistic. It turned out that the most appropriate method for the valuation of the private medical practice is biphasic method of predicted discounted net income. In connection with evaluation of the ??result, the attention was paid to the sensitivity values to change of the discount rate, and to the cash flow discounting method. The result of valuation confirmed the hypothesis: respecting identified specificities and constraints, private medical practice can be valued with known valuation methods.</t>
  </si>
  <si>
    <t>[Minarik, Jakub; Kraftova, Ivana] Univ Pardubice, Fak Ekon Spravni, Ustav Ekonomiky &amp; Managementu, Pardubice, Czech Republic</t>
  </si>
  <si>
    <t>University of Pardubice</t>
  </si>
  <si>
    <t>Minarík, J (corresponding author), Univ Pardubice, Fak Ekon Spravni, Ustav Ekonomiky &amp; Managementu, Pardubice, Czech Republic.</t>
  </si>
  <si>
    <t>Jakub.Minarik@centrum.cz; Ivana.Kraftova@upce.cz</t>
  </si>
  <si>
    <t>Kraftova, Ivana/G-8935-2017</t>
  </si>
  <si>
    <t>Kraftova, Ivana/0000-0003-0740-2670</t>
  </si>
  <si>
    <t>TECHNICAL UNIV LIBEREC</t>
  </si>
  <si>
    <t>LIBEREC 1</t>
  </si>
  <si>
    <t>FAC ECONOMICS, STUDENTSKA 2, IC 46747885, LIBEREC 1, 461 17, CZECH REPUBLIC</t>
  </si>
  <si>
    <t>1212-3609</t>
  </si>
  <si>
    <t>2336-5064</t>
  </si>
  <si>
    <t>E M EKON MANAG</t>
  </si>
  <si>
    <t>E M Ekon. Manag.</t>
  </si>
  <si>
    <t>Economics; Management</t>
  </si>
  <si>
    <t>Business &amp; Economics</t>
  </si>
  <si>
    <t>980KW</t>
  </si>
  <si>
    <t>WOS:000306893100005</t>
  </si>
  <si>
    <t>Pelclová, J; Walid, EA; Vasícková, J</t>
  </si>
  <si>
    <t>Pelclova, Jana; Walid, El Ansari; Vasickova, Jana</t>
  </si>
  <si>
    <t>Study of day, month and season pedometer-determined variability of physical activity of high school pupils in the Czech Republic</t>
  </si>
  <si>
    <t>JOURNAL OF SPORTS SCIENCE AND MEDICINE</t>
  </si>
  <si>
    <t>Day-to-day variability; physical education; adolescents; school year; pedometer</t>
  </si>
  <si>
    <t>ACTIVITY PATTERNS; OLDER-ADULTS; CHILDREN; ADOLESCENTS; GIRLS; QUESTIONNAIRE; EDUCATION; VALIDITY; YOUTH; ACCELEROMETER</t>
  </si>
  <si>
    <t>Long-term day-to-day monitoring of physical activity (PA) has not been undertaken in adolescents despite PA declines rapidly during adolescence. This study monitored the school year-round pedometer-determined PA of pupils attending high school in the Czech Republic. We assessed their PA levels; appraised the school year-round variability of their PA; and, assessed the associations between their PA levels and weekdays/weekends; months; seasons; and physical education (PE) lessons at school. We observed the PA levels of 10 girls and 2 boys (aged 16.0 +/- 0.7 years). Each pupil wore an unsealed pedometer (Omron HJ-105) on the right side of the waist continuously for one year, and recorded steps/day and daily behaviour (e.g. after-school PA, PE lesson) into an activity diary. In total, participants recorded step counts for 2,979 person-days (82.0% of a possible 3,628 person-days). We used the Missing Values Analysis EM function of SPSS to estimate step values that were missing from the dataset. The sample's mean daily step count was 14,727 +/- 6,612 steps/day, and repeated ANOVA showed differences in steps/day across the days of the week (p &lt; 0.0001), months (p &lt; 0.0001) and seasons (p &lt; 0.0001). The mean number of steps/day for weekdays (15,733 +/- 6,354) was higher (p &lt; 0.0001) than weekends values (12,196 +/- 6,574), and was higher for days with PE lesson (17,280 +/- 5,988) than for days without PE lesson (15,569 +/- 6,318) (p &lt; 0.0001). The total contribution of PE class (90 minutes) to pupils' daily PA was 10.0% additional steps per PE day. In conclusion, this study contributes to understanding the day-to-day PA variability of adolescent pupils across the school year. Across all months and seasons, pupils achieved notably more steps on weekdays than on weekends; and on PE days than on non-PE days. Research is required to assess these findings for school pupils in other countries.</t>
  </si>
  <si>
    <t>[Pelclova, Jana; Vasickova, Jana] Palacky Univ, Ctr Kinanthropol Res, Fac Phys Culture, CR-77147 Olomouc, Czech Republic; [Walid, El Ansari] Univ Gloucestershire, Fac Sport Hlth &amp; Social Care, Gloucester GL2 9HW, England</t>
  </si>
  <si>
    <t>Palacky University Olomouc; University of Gloucestershire</t>
  </si>
  <si>
    <t>Pelclová, J (corresponding author), Palacky Univ, Ctr Kinanthropol Res, Fac Phys Culture, CR-77147 Olomouc, Czech Republic.</t>
  </si>
  <si>
    <t>jana.pelclova@upol.cz; walidansari@glos.ac.uk; jana.vasickova@upol.cz</t>
  </si>
  <si>
    <t>Pelclova, Jana/J-7439-2017; Vasickova, Jana/G-4753-2012; Schmoelz, Camilie/D-1707-2012</t>
  </si>
  <si>
    <t>Pelclova, Jana/0000-0001-8104-001X; Vasickova, Jana/0000-0002-0298-618X; Schmoelz, Camilie/0000-0003-2221-9954</t>
  </si>
  <si>
    <t>Ministry of Education, Youth and Health of the Czech Republic [6198959221]</t>
  </si>
  <si>
    <t>Ministry of Education, Youth and Health of the Czech Republic</t>
  </si>
  <si>
    <t>The authors acknowledge and thank the school and participants who took part in this study. This study was supported by the research grant of Ministry of Education, Youth and Health of the Czech Republic [6198959221]. We also thank the anonymous reviewers for their constructive comments that helped strengthen the article.</t>
  </si>
  <si>
    <t>JOURNAL SPORTS SCIENCE &amp; MEDICINE</t>
  </si>
  <si>
    <t>BURSA</t>
  </si>
  <si>
    <t>MEDICAL FACULTY ULUDAG UNIV, DEPT SPORTS MEDICINE, BURSA, 16059, TURKEY</t>
  </si>
  <si>
    <t>1303-2968</t>
  </si>
  <si>
    <t>J SPORT SCI MED</t>
  </si>
  <si>
    <t>J. Sport. Sci. Med.</t>
  </si>
  <si>
    <t>748AF</t>
  </si>
  <si>
    <t>WOS:000289361700019</t>
  </si>
  <si>
    <t>Heitlinger, A</t>
  </si>
  <si>
    <t>Heitlinger, Alena</t>
  </si>
  <si>
    <t>From 1960s' youth activism to post-Communist reunions: generational community among Czech and Slovak Jewry</t>
  </si>
  <si>
    <t>EAST EUROPEAN JEWISH AFFAIRS</t>
  </si>
  <si>
    <t>Article; Proceedings Paper</t>
  </si>
  <si>
    <t>International Conference on Jewish Politics in Central and Eastern Europe - From Shtadlanut to Mass Parities</t>
  </si>
  <si>
    <t>APR, 2007</t>
  </si>
  <si>
    <t>Vilnius, LITHUANIA</t>
  </si>
  <si>
    <t>Czech and Slovak Jews; reunions; youth groups; autobiographical occasion; commemoration; reflective nostalgia; diaspora; Communism; post-Communism; the 1960s</t>
  </si>
  <si>
    <t>SYMBOLIC ETHNICITY</t>
  </si>
  <si>
    <t>Using historical data, material from relevant Internet forums and websites, as well as personal experiences and observations, this article examines 12 Czech/Slovak Jewish reunions that have taken place since Communism collapsed and the country split into two separate states. Many of the participants have known each other since they were adolescents or young adults in the 1960s when, as part of their search for a Jewish identity, they joined several Jewish youth groups then in existence. The reunions have involved both those who emigrated (after the August 1968 Soviet invasion) and those who remained. They have entailed memorial journeys both in time and space. The reunions are analysed as case studies of autobiographical occasion, commemoration, reflective nostalgia and diasporic practice, addressing questions of identity, memory and group dynamics. Since the transnational generational community of Czech and Slovak Jews of the first post-Holocaust generation is essentially a latent community based on shared experiences unique to that group, the reunions have played an important role in resurrecting the past, both historical and biographical. Neither the memory nor the strong emotion surrounding the generational experience can be successfully transmitted trans-generationally. Thus, as the group members age and die off, this generational community is bound to disappear. In the meantime, however, it serves its current members rather well.</t>
  </si>
  <si>
    <t>Trent Univ, Dept Sociol, Peterborough, ON K9J 7B8, Canada</t>
  </si>
  <si>
    <t>Trent University</t>
  </si>
  <si>
    <t>Heitlinger, A (corresponding author), Trent Univ, Dept Sociol, Peterborough, ON K9J 7B8, Canada.</t>
  </si>
  <si>
    <t>aheitlinger@trentu.ca</t>
  </si>
  <si>
    <t>1350-1674</t>
  </si>
  <si>
    <t>EAST EUR JEW AFF</t>
  </si>
  <si>
    <t>East Eur. Jew. Aff.</t>
  </si>
  <si>
    <t>10.1080/13501670903016357</t>
  </si>
  <si>
    <t>History; Religion</t>
  </si>
  <si>
    <t>Arts &amp; Humanities Citation Index (A&amp;HCI); Conference Proceedings Citation Index - Social Science &amp; Humanities (CPCI-SSH)</t>
  </si>
  <si>
    <t>594AR</t>
  </si>
  <si>
    <t>WOS:000277505600008</t>
  </si>
  <si>
    <t>Sekera, J</t>
  </si>
  <si>
    <t>Sekera, Julius</t>
  </si>
  <si>
    <t>The Community System in Re-Socialization Institutions for Adolescents</t>
  </si>
  <si>
    <t>NEW EDUCATIONAL REVIEW</t>
  </si>
  <si>
    <t>institutions for re-education and re-socialization of children and youth; re-education; carer; teacher; co-operation with diagnostic centres; guardians and children's families</t>
  </si>
  <si>
    <t>In the years 2006-2008, a team of university lecturers from the Department of Pedagogy of the University of Ostrava carried out research in institutions for re-education. The investigation included all the institutions for re-education in the Czech Republic. Institutions for re-education are boarding homes for re-socialization focusing on adolescents with severe behavioural disorders. The research was aimed at the management and inter-personal relations of the staff, mapping the professional duties of the staff, mapping the professional activities of teachers and carers, re-socialization systems and children's attitudes to their stay at these homes and the co-operation of these institutions with clients' families, diagnostic centres and guardians. The data obtained from this research is cause for concern. This paper concerns the overall design of the research and focuses on its first part, i.e. the management and inter-personal relationships of the staff. Further papers will focus on the other areas of research.</t>
  </si>
  <si>
    <t>Univ Ostrava, Pedag Fac, Ostrava 70103 1, Czech Republic</t>
  </si>
  <si>
    <t>University of Ostrava</t>
  </si>
  <si>
    <t>Sekera, J (corresponding author), Univ Ostrava, Pedag Fac, Mlynska 5, Ostrava 70103 1, Czech Republic.</t>
  </si>
  <si>
    <t>julius.sekera@osu.cz</t>
  </si>
  <si>
    <t>WYDAWNICTWO ADAM MARSZALEK</t>
  </si>
  <si>
    <t>TORUN</t>
  </si>
  <si>
    <t>UL LUBICKA 44, TORUN, 87-100, POLAND</t>
  </si>
  <si>
    <t>1732-6729</t>
  </si>
  <si>
    <t>NEW EDUC REV</t>
  </si>
  <si>
    <t>New Educ. Rev.</t>
  </si>
  <si>
    <t>481BU</t>
  </si>
  <si>
    <t>WOS:000268782500006</t>
  </si>
  <si>
    <t>Boehnke, K; Bergs-Winkels, D</t>
  </si>
  <si>
    <t>Juvenile delinquency under conditions of rapid social change</t>
  </si>
  <si>
    <t>SOCIOLOGICAL FORUM</t>
  </si>
  <si>
    <t>24th International Congress of Applied Psychology</t>
  </si>
  <si>
    <t>AUG 09-14, 1998</t>
  </si>
  <si>
    <t>SAN FRANCISCO, CALIFORNIA</t>
  </si>
  <si>
    <t>juvenile delinquency; rapid social changed; nurturant parenting; multi-level analysis; eight-country study</t>
  </si>
  <si>
    <t>RIGHT-WING EXTREMISM; ADOLESCENTS; DIMENSIONS</t>
  </si>
  <si>
    <t>Increased juvenile delinquency can be seen as an indicator for a deteriorating social fabric under conditions of rapid social change. Criminological theories suggest, however, that such conditions do not per se produce delinquency. They force youth into prodelinquent leisure activities with peers, leading to an endorsement of delinquent behavior and offering the infrastructure for it. Resources acquired in family and public life, however, may, prevent youth from drifting into such prodelinquent leisure activities and indirectly' from delinquent behavior. Empirical tests of these hypotheses have to employ simultaneous analyses of societal-level and individual-level data. On the basis of an international, youth study, the paper undertakes such an analysis: In the years 1992-95, data from 42 independent samples of seventh graders from East and West Germany, Poland, Russia, Bulgaria, Slovakia, Hungary, Czechia, and Greece were surveyed. Data on deviant school behavior, delinquent drift, nurturant parenting, and subjective feelings of justice in public were obtained from 7282 thirteen- to fourteen-year-olds. Processes of rapid social change were incorporated as data on changes in GNP in the years proceeding the surveys. Analyses show that delinquent drift is a valid predictor of deviant school behavior only, on the individual level. The extent to which adolescents engage in prodelinquent peer activities depends more on the cultural context in which adolescents live than on their personal experience in the family and, and in public. Nurturant parenting does, however, covary negatively with deviant school behavior irrespective of level of analysis.</t>
  </si>
  <si>
    <t>Int Univ Bremen, Bremen, Germany; Univ Munster, D-4400 Munster, Germany</t>
  </si>
  <si>
    <t>Jacobs University; University of Munster</t>
  </si>
  <si>
    <t>Boehnke, K (corresponding author), Int Univ Bremen, Bremen, Germany.</t>
  </si>
  <si>
    <t>Boehnke, Klaus/HLX-5022-2023; Boehnke, Klaus/D-1980-2013</t>
  </si>
  <si>
    <t>Boehnke, Klaus/0000-0002-5435-4037</t>
  </si>
  <si>
    <t>KLUWER ACADEMIC/PLENUM PUBL</t>
  </si>
  <si>
    <t>0884-8971</t>
  </si>
  <si>
    <t>SOCIOL FORUM</t>
  </si>
  <si>
    <t>Sociol. Forum</t>
  </si>
  <si>
    <t>10.1023/A:1014541506828</t>
  </si>
  <si>
    <t>Conference Proceedings Citation Index - Social Science &amp; Humanities (CPCI-SSH); Social Science Citation Index (SSCI)</t>
  </si>
  <si>
    <t>546JP</t>
  </si>
  <si>
    <t>WOS:000175271200003</t>
  </si>
  <si>
    <t>Bowes, JM; Flanagan, C; Taylor, AJ</t>
  </si>
  <si>
    <t>Adolescents' ideas about individual and social responsibility in relation to children's household work: Some international comparisons</t>
  </si>
  <si>
    <t>INTERNATIONAL JOURNAL OF BEHAVIORAL DEVELOPMENT</t>
  </si>
  <si>
    <t>CATEGORICAL DATA; EXPLANATIONS; PARENTS; MONEY</t>
  </si>
  <si>
    <t>Cultural values of individual and social responsibility were investigated through adolescents' ideas about children's household work. A total of 4627 adolescents from six countries completed questionnaire items about the age children should begin chores, the value of children's participation, and the appropriateness of payment. Differences were found between countries for all questions but notably for the question of payment. Adolescents in the USA, Australia, and Sweden were more likely to support a general payment associated with children's household work, whereas adolescents in Bulgaria, the Czech Republic and Hungary were more likely to oppose payment. All differences interacted with type of task (self-care and family-care), corresponding to a relative emphasis on individual and social responsibility.</t>
  </si>
  <si>
    <t>Macquarie Univ, Inst Early Childhood, Sydney, NSW 2109, Australia; Penn State Univ, University Pk, PA 16802 USA</t>
  </si>
  <si>
    <t>Macquarie University; Pennsylvania Commonwealth System of Higher Education (PCSHE); Pennsylvania State University; Pennsylvania State University - University Park</t>
  </si>
  <si>
    <t>Bowes, JM (corresponding author), Macquarie Univ, Inst Early Childhood, Sydney, NSW 2109, Australia.</t>
  </si>
  <si>
    <t>jbowes@iec.iec.mq.edu.au</t>
  </si>
  <si>
    <t>Taylor, Alan/0000-0003-1137-0691</t>
  </si>
  <si>
    <t>0165-0254</t>
  </si>
  <si>
    <t>1464-0651</t>
  </si>
  <si>
    <t>INT J BEHAV DEV</t>
  </si>
  <si>
    <t>Int. J. Behav. Dev.</t>
  </si>
  <si>
    <t>10.1080/01650250042000032</t>
  </si>
  <si>
    <t>391FE</t>
  </si>
  <si>
    <t>WOS:000166344300007</t>
  </si>
  <si>
    <t>Vaculík, M</t>
  </si>
  <si>
    <t>Characteristics of computer games players in adolescence</t>
  </si>
  <si>
    <t>CESKOSLOVENSKA PSYCHOLOGIE</t>
  </si>
  <si>
    <t>adolescence; Big Five; computer games; personality; self-rating</t>
  </si>
  <si>
    <t>VIDEO GAMES; SELF-ESTEEM; AGGRESSION; CZECH</t>
  </si>
  <si>
    <t>Playing computer games is popular leisure time activity among adolescents. A total of 393 adolescents between 15 - 21 years of age completed two questionnaires. Authors were interested in demographic characteristics, motivation for playing computer games, favourite types of computer games, differences in personality characteristics and differences in self-rating. Five factors model of personality (Big Five) was used for description of personality. Gender differences in playing computer games and differences between infrequent and frequent players were investigated. Several differences between frequent and infrequent players in preferences of types of computer games, characteristics of personality and self-rating were discovered.</t>
  </si>
  <si>
    <t>AV CR, Psychol Ustav, Brno 60200, Czech Republic</t>
  </si>
  <si>
    <t>Czech Academy of Sciences; Institute of Psychology of the Czech Academy of Sciences</t>
  </si>
  <si>
    <t>Vaculík, M (corresponding author), AV CR, Psychol Ustav, Veveri 97, Brno 60200, Czech Republic.</t>
  </si>
  <si>
    <t>Vaculik, Martin/A-9190-2018</t>
  </si>
  <si>
    <t>Vaculik, Martin/0000-0001-8901-5855</t>
  </si>
  <si>
    <t>ACADEMIA</t>
  </si>
  <si>
    <t>PUBL HOUSE CZECH ACAD SCI VODICKOVA 40, PRAGUE 1, CZECH REPUBLIC 112 29</t>
  </si>
  <si>
    <t>0009-062X</t>
  </si>
  <si>
    <t>CESK PSYCHOL</t>
  </si>
  <si>
    <t>Cesk. Psychol.</t>
  </si>
  <si>
    <t>212MK</t>
  </si>
  <si>
    <t>WOS:000081220300008</t>
  </si>
  <si>
    <t>KOTASKOVA, J</t>
  </si>
  <si>
    <t>VALIDITY OF THE METHODS ON MORAL DEVELOPMENT VIS-A-VIS SOCIAL-REALITY</t>
  </si>
  <si>
    <t>MORAL DEVELOPMENT; ANTECEDENTS OF MORALITY; VALIDITY OF METHODS; POLITICAL MOVEMENTS; YOUTH MOVEMENT</t>
  </si>
  <si>
    <t>Two methods standardized in Czech population (Kotaskova-Vajda's Moral Maturity Scale, and Karylowski's Two Faces of Altruism Scale) are presented. Longitudinal and cross-sectional evidence of the qualities of moral dilemmas' solving in 7 - 11 year old children and 15 - 16 year old adolescents is then presented, and documented due to: social/educational antecedents and actual contexts of children's behavior and attitudes, interpretation of results obtained in the view of our present political movements and students' activities. Theoretical and methodological consequences of our data analyses, especially system approach in the solving of traditional judgment-action problems are discussed.</t>
  </si>
  <si>
    <t>KOTASKOVA, J (corresponding author), CZECHOSLOVAK ACAD SCI,INST PSYCHOL,HUSOVA 4,CS-11000 PRAGUE 1,CZECHOSLOVAKIA.</t>
  </si>
  <si>
    <t>DUBRAVSKA CESTA 9, BRATISLAVA, 813 64, SLOVAK REPUBLIC</t>
  </si>
  <si>
    <t>LY281</t>
  </si>
  <si>
    <t>WOS:A1992LY28100005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</si>
</sst>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52</v>
      </c>
      <c r="AH2">
        <v>0</v>
      </c>
      <c r="AI2">
        <v>0</v>
      </c>
      <c r="AJ2">
        <v>1</v>
      </c>
      <c r="AK2">
        <v>1</v>
      </c>
      <c r="AL2" t="s">
        <v>91</v>
      </c>
      <c r="AM2" t="s">
        <v>92</v>
      </c>
      <c r="AN2" t="s">
        <v>93</v>
      </c>
      <c r="AO2" t="s">
        <v>94</v>
      </c>
      <c r="AP2" t="s">
        <v>74</v>
      </c>
      <c r="AQ2" t="s">
        <v>74</v>
      </c>
      <c r="AR2" t="s">
        <v>95</v>
      </c>
      <c r="AS2" t="s">
        <v>96</v>
      </c>
      <c r="AT2" t="s">
        <v>97</v>
      </c>
      <c r="AU2">
        <v>2023</v>
      </c>
      <c r="AV2" t="s">
        <v>74</v>
      </c>
      <c r="AW2" t="s">
        <v>74</v>
      </c>
      <c r="AX2" t="s">
        <v>74</v>
      </c>
      <c r="AY2" t="s">
        <v>74</v>
      </c>
      <c r="AZ2" t="s">
        <v>74</v>
      </c>
      <c r="BA2" t="s">
        <v>74</v>
      </c>
      <c r="BB2" t="s">
        <v>74</v>
      </c>
      <c r="BC2" t="s">
        <v>74</v>
      </c>
      <c r="BD2" t="s">
        <v>74</v>
      </c>
      <c r="BE2" t="s">
        <v>98</v>
      </c>
      <c r="BF2" t="str">
        <f>HYPERLINK("http://dx.doi.org/10.1111/1471-3802.12614","http://dx.doi.org/10.1111/1471-3802.12614")</f>
        <v>http://dx.doi.org/10.1111/1471-3802.12614</v>
      </c>
      <c r="BG2" t="s">
        <v>74</v>
      </c>
      <c r="BH2" t="s">
        <v>99</v>
      </c>
      <c r="BI2">
        <v>12</v>
      </c>
      <c r="BJ2" t="s">
        <v>100</v>
      </c>
      <c r="BK2" t="s">
        <v>101</v>
      </c>
      <c r="BL2" t="s">
        <v>102</v>
      </c>
      <c r="BM2" t="s">
        <v>103</v>
      </c>
      <c r="BN2" t="s">
        <v>74</v>
      </c>
      <c r="BO2" t="s">
        <v>104</v>
      </c>
      <c r="BP2" t="s">
        <v>74</v>
      </c>
      <c r="BQ2" t="s">
        <v>74</v>
      </c>
      <c r="BR2" t="s">
        <v>105</v>
      </c>
      <c r="BS2" t="s">
        <v>106</v>
      </c>
      <c r="BT2" t="str">
        <f>HYPERLINK("https%3A%2F%2Fwww.webofscience.com%2Fwos%2Fwoscc%2Ffull-record%2FWOS:001038441200001","View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79</v>
      </c>
      <c r="O3" t="s">
        <v>74</v>
      </c>
      <c r="P3" t="s">
        <v>74</v>
      </c>
      <c r="Q3" t="s">
        <v>74</v>
      </c>
      <c r="R3" t="s">
        <v>74</v>
      </c>
      <c r="S3" t="s">
        <v>74</v>
      </c>
      <c r="T3" t="s">
        <v>111</v>
      </c>
      <c r="U3" t="s">
        <v>112</v>
      </c>
      <c r="V3" t="s">
        <v>113</v>
      </c>
      <c r="W3" t="s">
        <v>114</v>
      </c>
      <c r="X3" t="s">
        <v>115</v>
      </c>
      <c r="Y3" t="s">
        <v>116</v>
      </c>
      <c r="Z3" t="s">
        <v>117</v>
      </c>
      <c r="AA3" t="s">
        <v>118</v>
      </c>
      <c r="AB3" t="s">
        <v>119</v>
      </c>
      <c r="AC3" t="s">
        <v>120</v>
      </c>
      <c r="AD3" t="s">
        <v>121</v>
      </c>
      <c r="AE3" t="s">
        <v>122</v>
      </c>
      <c r="AF3" t="s">
        <v>74</v>
      </c>
      <c r="AG3">
        <v>26</v>
      </c>
      <c r="AH3">
        <v>0</v>
      </c>
      <c r="AI3">
        <v>0</v>
      </c>
      <c r="AJ3">
        <v>1</v>
      </c>
      <c r="AK3">
        <v>1</v>
      </c>
      <c r="AL3" t="s">
        <v>91</v>
      </c>
      <c r="AM3" t="s">
        <v>92</v>
      </c>
      <c r="AN3" t="s">
        <v>93</v>
      </c>
      <c r="AO3" t="s">
        <v>74</v>
      </c>
      <c r="AP3" t="s">
        <v>123</v>
      </c>
      <c r="AQ3" t="s">
        <v>74</v>
      </c>
      <c r="AR3" t="s">
        <v>124</v>
      </c>
      <c r="AS3" t="s">
        <v>125</v>
      </c>
      <c r="AT3" t="s">
        <v>126</v>
      </c>
      <c r="AU3">
        <v>2023</v>
      </c>
      <c r="AV3" t="s">
        <v>74</v>
      </c>
      <c r="AW3" t="s">
        <v>74</v>
      </c>
      <c r="AX3" t="s">
        <v>74</v>
      </c>
      <c r="AY3" t="s">
        <v>74</v>
      </c>
      <c r="AZ3" t="s">
        <v>74</v>
      </c>
      <c r="BA3" t="s">
        <v>74</v>
      </c>
      <c r="BB3" t="s">
        <v>74</v>
      </c>
      <c r="BC3" t="s">
        <v>74</v>
      </c>
      <c r="BD3" t="s">
        <v>74</v>
      </c>
      <c r="BE3" t="s">
        <v>127</v>
      </c>
      <c r="BF3" t="str">
        <f>HYPERLINK("http://dx.doi.org/10.1111/spc3.12844","http://dx.doi.org/10.1111/spc3.12844")</f>
        <v>http://dx.doi.org/10.1111/spc3.12844</v>
      </c>
      <c r="BG3" t="s">
        <v>74</v>
      </c>
      <c r="BH3" t="s">
        <v>99</v>
      </c>
      <c r="BI3">
        <v>9</v>
      </c>
      <c r="BJ3" t="s">
        <v>128</v>
      </c>
      <c r="BK3" t="s">
        <v>129</v>
      </c>
      <c r="BL3" t="s">
        <v>130</v>
      </c>
      <c r="BM3" t="s">
        <v>131</v>
      </c>
      <c r="BN3" t="s">
        <v>74</v>
      </c>
      <c r="BO3" t="s">
        <v>104</v>
      </c>
      <c r="BP3" t="s">
        <v>74</v>
      </c>
      <c r="BQ3" t="s">
        <v>74</v>
      </c>
      <c r="BR3" t="s">
        <v>105</v>
      </c>
      <c r="BS3" t="s">
        <v>132</v>
      </c>
      <c r="BT3" t="str">
        <f>HYPERLINK("https%3A%2F%2Fwww.webofscience.com%2Fwos%2Fwoscc%2Ffull-record%2FWOS:001031225100001","View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137</v>
      </c>
      <c r="O4" t="s">
        <v>74</v>
      </c>
      <c r="P4" t="s">
        <v>74</v>
      </c>
      <c r="Q4" t="s">
        <v>74</v>
      </c>
      <c r="R4" t="s">
        <v>74</v>
      </c>
      <c r="S4" t="s">
        <v>74</v>
      </c>
      <c r="T4" t="s">
        <v>138</v>
      </c>
      <c r="U4" t="s">
        <v>139</v>
      </c>
      <c r="V4" t="s">
        <v>140</v>
      </c>
      <c r="W4" t="s">
        <v>141</v>
      </c>
      <c r="X4" t="s">
        <v>142</v>
      </c>
      <c r="Y4" t="s">
        <v>143</v>
      </c>
      <c r="Z4" t="s">
        <v>144</v>
      </c>
      <c r="AA4" t="s">
        <v>145</v>
      </c>
      <c r="AB4" t="s">
        <v>146</v>
      </c>
      <c r="AC4" t="s">
        <v>147</v>
      </c>
      <c r="AD4" t="s">
        <v>148</v>
      </c>
      <c r="AE4" t="s">
        <v>149</v>
      </c>
      <c r="AF4" t="s">
        <v>74</v>
      </c>
      <c r="AG4">
        <v>58</v>
      </c>
      <c r="AH4">
        <v>0</v>
      </c>
      <c r="AI4">
        <v>0</v>
      </c>
      <c r="AJ4">
        <v>10</v>
      </c>
      <c r="AK4">
        <v>10</v>
      </c>
      <c r="AL4" t="s">
        <v>150</v>
      </c>
      <c r="AM4" t="s">
        <v>151</v>
      </c>
      <c r="AN4" t="s">
        <v>152</v>
      </c>
      <c r="AO4" t="s">
        <v>153</v>
      </c>
      <c r="AP4" t="s">
        <v>74</v>
      </c>
      <c r="AQ4" t="s">
        <v>74</v>
      </c>
      <c r="AR4" t="s">
        <v>154</v>
      </c>
      <c r="AS4" t="s">
        <v>155</v>
      </c>
      <c r="AT4" t="s">
        <v>156</v>
      </c>
      <c r="AU4">
        <v>2023</v>
      </c>
      <c r="AV4">
        <v>14</v>
      </c>
      <c r="AW4" t="s">
        <v>74</v>
      </c>
      <c r="AX4" t="s">
        <v>74</v>
      </c>
      <c r="AY4" t="s">
        <v>74</v>
      </c>
      <c r="AZ4" t="s">
        <v>74</v>
      </c>
      <c r="BA4" t="s">
        <v>74</v>
      </c>
      <c r="BB4" t="s">
        <v>74</v>
      </c>
      <c r="BC4" t="s">
        <v>74</v>
      </c>
      <c r="BD4">
        <v>1079730</v>
      </c>
      <c r="BE4" t="s">
        <v>157</v>
      </c>
      <c r="BF4" t="str">
        <f>HYPERLINK("http://dx.doi.org/10.3389/fpsyg.2023.1079730","http://dx.doi.org/10.3389/fpsyg.2023.1079730")</f>
        <v>http://dx.doi.org/10.3389/fpsyg.2023.1079730</v>
      </c>
      <c r="BG4" t="s">
        <v>74</v>
      </c>
      <c r="BH4" t="s">
        <v>74</v>
      </c>
      <c r="BI4">
        <v>12</v>
      </c>
      <c r="BJ4" t="s">
        <v>158</v>
      </c>
      <c r="BK4" t="s">
        <v>129</v>
      </c>
      <c r="BL4" t="s">
        <v>130</v>
      </c>
      <c r="BM4" t="s">
        <v>159</v>
      </c>
      <c r="BN4">
        <v>37205077</v>
      </c>
      <c r="BO4" t="s">
        <v>160</v>
      </c>
      <c r="BP4" t="s">
        <v>74</v>
      </c>
      <c r="BQ4" t="s">
        <v>74</v>
      </c>
      <c r="BR4" t="s">
        <v>105</v>
      </c>
      <c r="BS4" t="s">
        <v>161</v>
      </c>
      <c r="BT4" t="str">
        <f>HYPERLINK("https%3A%2F%2Fwww.webofscience.com%2Fwos%2Fwoscc%2Ffull-record%2FWOS:000987201500001","View Full Record in Web of Science")</f>
        <v>View Full Record in Web of Science</v>
      </c>
    </row>
    <row r="5" spans="1:72" x14ac:dyDescent="0.25">
      <c r="A5" t="s">
        <v>72</v>
      </c>
      <c r="B5" t="s">
        <v>162</v>
      </c>
      <c r="C5" t="s">
        <v>74</v>
      </c>
      <c r="D5" t="s">
        <v>74</v>
      </c>
      <c r="E5" t="s">
        <v>74</v>
      </c>
      <c r="F5" t="s">
        <v>163</v>
      </c>
      <c r="G5" t="s">
        <v>74</v>
      </c>
      <c r="H5" t="s">
        <v>74</v>
      </c>
      <c r="I5" t="s">
        <v>164</v>
      </c>
      <c r="J5" t="s">
        <v>165</v>
      </c>
      <c r="K5" t="s">
        <v>74</v>
      </c>
      <c r="L5" t="s">
        <v>74</v>
      </c>
      <c r="M5" t="s">
        <v>78</v>
      </c>
      <c r="N5" t="s">
        <v>137</v>
      </c>
      <c r="O5" t="s">
        <v>74</v>
      </c>
      <c r="P5" t="s">
        <v>74</v>
      </c>
      <c r="Q5" t="s">
        <v>74</v>
      </c>
      <c r="R5" t="s">
        <v>74</v>
      </c>
      <c r="S5" t="s">
        <v>74</v>
      </c>
      <c r="T5" t="s">
        <v>166</v>
      </c>
      <c r="U5" t="s">
        <v>167</v>
      </c>
      <c r="V5" t="s">
        <v>168</v>
      </c>
      <c r="W5" t="s">
        <v>169</v>
      </c>
      <c r="X5" t="s">
        <v>142</v>
      </c>
      <c r="Y5" t="s">
        <v>170</v>
      </c>
      <c r="Z5" t="s">
        <v>171</v>
      </c>
      <c r="AA5" t="s">
        <v>172</v>
      </c>
      <c r="AB5" t="s">
        <v>173</v>
      </c>
      <c r="AC5" t="s">
        <v>174</v>
      </c>
      <c r="AD5" t="s">
        <v>175</v>
      </c>
      <c r="AE5" t="s">
        <v>176</v>
      </c>
      <c r="AF5" t="s">
        <v>74</v>
      </c>
      <c r="AG5">
        <v>47</v>
      </c>
      <c r="AH5">
        <v>0</v>
      </c>
      <c r="AI5">
        <v>0</v>
      </c>
      <c r="AJ5">
        <v>10</v>
      </c>
      <c r="AK5">
        <v>12</v>
      </c>
      <c r="AL5" t="s">
        <v>177</v>
      </c>
      <c r="AM5" t="s">
        <v>178</v>
      </c>
      <c r="AN5" t="s">
        <v>179</v>
      </c>
      <c r="AO5" t="s">
        <v>180</v>
      </c>
      <c r="AP5" t="s">
        <v>181</v>
      </c>
      <c r="AQ5" t="s">
        <v>74</v>
      </c>
      <c r="AR5" t="s">
        <v>182</v>
      </c>
      <c r="AS5" t="s">
        <v>183</v>
      </c>
      <c r="AT5" t="s">
        <v>184</v>
      </c>
      <c r="AU5">
        <v>2023</v>
      </c>
      <c r="AV5">
        <v>141</v>
      </c>
      <c r="AW5" t="s">
        <v>74</v>
      </c>
      <c r="AX5" t="s">
        <v>74</v>
      </c>
      <c r="AY5" t="s">
        <v>74</v>
      </c>
      <c r="AZ5" t="s">
        <v>74</v>
      </c>
      <c r="BA5" t="s">
        <v>74</v>
      </c>
      <c r="BB5" t="s">
        <v>74</v>
      </c>
      <c r="BC5" t="s">
        <v>74</v>
      </c>
      <c r="BD5">
        <v>107626</v>
      </c>
      <c r="BE5" t="s">
        <v>185</v>
      </c>
      <c r="BF5" t="str">
        <f>HYPERLINK("http://dx.doi.org/10.1016/j.chb.2022.107626","http://dx.doi.org/10.1016/j.chb.2022.107626")</f>
        <v>http://dx.doi.org/10.1016/j.chb.2022.107626</v>
      </c>
      <c r="BG5" t="s">
        <v>74</v>
      </c>
      <c r="BH5" t="s">
        <v>186</v>
      </c>
      <c r="BI5">
        <v>9</v>
      </c>
      <c r="BJ5" t="s">
        <v>187</v>
      </c>
      <c r="BK5" t="s">
        <v>129</v>
      </c>
      <c r="BL5" t="s">
        <v>130</v>
      </c>
      <c r="BM5" t="s">
        <v>188</v>
      </c>
      <c r="BN5" t="s">
        <v>74</v>
      </c>
      <c r="BO5" t="s">
        <v>74</v>
      </c>
      <c r="BP5" t="s">
        <v>74</v>
      </c>
      <c r="BQ5" t="s">
        <v>74</v>
      </c>
      <c r="BR5" t="s">
        <v>105</v>
      </c>
      <c r="BS5" t="s">
        <v>189</v>
      </c>
      <c r="BT5" t="str">
        <f>HYPERLINK("https%3A%2F%2Fwww.webofscience.com%2Fwos%2Fwoscc%2Ffull-record%2FWOS:000908960900001","View Full Record in Web of Science")</f>
        <v>View Full Record in Web of Science</v>
      </c>
    </row>
    <row r="6" spans="1:72" x14ac:dyDescent="0.25">
      <c r="A6" t="s">
        <v>72</v>
      </c>
      <c r="B6" t="s">
        <v>190</v>
      </c>
      <c r="C6" t="s">
        <v>74</v>
      </c>
      <c r="D6" t="s">
        <v>74</v>
      </c>
      <c r="E6" t="s">
        <v>74</v>
      </c>
      <c r="F6" t="s">
        <v>191</v>
      </c>
      <c r="G6" t="s">
        <v>74</v>
      </c>
      <c r="H6" t="s">
        <v>74</v>
      </c>
      <c r="I6" t="s">
        <v>192</v>
      </c>
      <c r="J6" t="s">
        <v>193</v>
      </c>
      <c r="K6" t="s">
        <v>74</v>
      </c>
      <c r="L6" t="s">
        <v>74</v>
      </c>
      <c r="M6" t="s">
        <v>78</v>
      </c>
      <c r="N6" t="s">
        <v>137</v>
      </c>
      <c r="O6" t="s">
        <v>74</v>
      </c>
      <c r="P6" t="s">
        <v>74</v>
      </c>
      <c r="Q6" t="s">
        <v>74</v>
      </c>
      <c r="R6" t="s">
        <v>74</v>
      </c>
      <c r="S6" t="s">
        <v>74</v>
      </c>
      <c r="T6" t="s">
        <v>194</v>
      </c>
      <c r="U6" t="s">
        <v>195</v>
      </c>
      <c r="V6" t="s">
        <v>196</v>
      </c>
      <c r="W6" t="s">
        <v>197</v>
      </c>
      <c r="X6" t="s">
        <v>142</v>
      </c>
      <c r="Y6" t="s">
        <v>198</v>
      </c>
      <c r="Z6" t="s">
        <v>199</v>
      </c>
      <c r="AA6" t="s">
        <v>200</v>
      </c>
      <c r="AB6" t="s">
        <v>201</v>
      </c>
      <c r="AC6" t="s">
        <v>74</v>
      </c>
      <c r="AD6" t="s">
        <v>74</v>
      </c>
      <c r="AE6" t="s">
        <v>74</v>
      </c>
      <c r="AF6" t="s">
        <v>74</v>
      </c>
      <c r="AG6">
        <v>44</v>
      </c>
      <c r="AH6">
        <v>0</v>
      </c>
      <c r="AI6">
        <v>0</v>
      </c>
      <c r="AJ6">
        <v>1</v>
      </c>
      <c r="AK6">
        <v>5</v>
      </c>
      <c r="AL6" t="s">
        <v>202</v>
      </c>
      <c r="AM6" t="s">
        <v>203</v>
      </c>
      <c r="AN6" t="s">
        <v>204</v>
      </c>
      <c r="AO6" t="s">
        <v>205</v>
      </c>
      <c r="AP6" t="s">
        <v>206</v>
      </c>
      <c r="AQ6" t="s">
        <v>74</v>
      </c>
      <c r="AR6" t="s">
        <v>207</v>
      </c>
      <c r="AS6" t="s">
        <v>208</v>
      </c>
      <c r="AT6" t="s">
        <v>209</v>
      </c>
      <c r="AU6">
        <v>2023</v>
      </c>
      <c r="AV6">
        <v>25</v>
      </c>
      <c r="AW6">
        <v>10</v>
      </c>
      <c r="AX6" t="s">
        <v>74</v>
      </c>
      <c r="AY6" t="s">
        <v>74</v>
      </c>
      <c r="AZ6" t="s">
        <v>74</v>
      </c>
      <c r="BA6" t="s">
        <v>74</v>
      </c>
      <c r="BB6">
        <v>1310</v>
      </c>
      <c r="BC6">
        <v>1323</v>
      </c>
      <c r="BD6" t="s">
        <v>74</v>
      </c>
      <c r="BE6" t="s">
        <v>210</v>
      </c>
      <c r="BF6" t="str">
        <f>HYPERLINK("http://dx.doi.org/10.1080/13691058.2022.2155707","http://dx.doi.org/10.1080/13691058.2022.2155707")</f>
        <v>http://dx.doi.org/10.1080/13691058.2022.2155707</v>
      </c>
      <c r="BG6" t="s">
        <v>74</v>
      </c>
      <c r="BH6" t="s">
        <v>186</v>
      </c>
      <c r="BI6">
        <v>14</v>
      </c>
      <c r="BJ6" t="s">
        <v>211</v>
      </c>
      <c r="BK6" t="s">
        <v>129</v>
      </c>
      <c r="BL6" t="s">
        <v>212</v>
      </c>
      <c r="BM6" t="s">
        <v>213</v>
      </c>
      <c r="BN6">
        <v>36607166</v>
      </c>
      <c r="BO6" t="s">
        <v>74</v>
      </c>
      <c r="BP6" t="s">
        <v>74</v>
      </c>
      <c r="BQ6" t="s">
        <v>74</v>
      </c>
      <c r="BR6" t="s">
        <v>105</v>
      </c>
      <c r="BS6" t="s">
        <v>214</v>
      </c>
      <c r="BT6" t="str">
        <f>HYPERLINK("https%3A%2F%2Fwww.webofscience.com%2Fwos%2Fwoscc%2Ffull-record%2FWOS:000908115000001","View Full Record in Web of Science")</f>
        <v>View Full Record in Web of Science</v>
      </c>
    </row>
    <row r="7" spans="1:72" x14ac:dyDescent="0.25">
      <c r="A7" t="s">
        <v>72</v>
      </c>
      <c r="B7" t="s">
        <v>215</v>
      </c>
      <c r="C7" t="s">
        <v>74</v>
      </c>
      <c r="D7" t="s">
        <v>74</v>
      </c>
      <c r="E7" t="s">
        <v>74</v>
      </c>
      <c r="F7" t="s">
        <v>216</v>
      </c>
      <c r="G7" t="s">
        <v>74</v>
      </c>
      <c r="H7" t="s">
        <v>74</v>
      </c>
      <c r="I7" t="s">
        <v>217</v>
      </c>
      <c r="J7" t="s">
        <v>218</v>
      </c>
      <c r="K7" t="s">
        <v>74</v>
      </c>
      <c r="L7" t="s">
        <v>74</v>
      </c>
      <c r="M7" t="s">
        <v>78</v>
      </c>
      <c r="N7" t="s">
        <v>137</v>
      </c>
      <c r="O7" t="s">
        <v>74</v>
      </c>
      <c r="P7" t="s">
        <v>74</v>
      </c>
      <c r="Q7" t="s">
        <v>74</v>
      </c>
      <c r="R7" t="s">
        <v>74</v>
      </c>
      <c r="S7" t="s">
        <v>74</v>
      </c>
      <c r="T7" t="s">
        <v>219</v>
      </c>
      <c r="U7" t="s">
        <v>220</v>
      </c>
      <c r="V7" t="s">
        <v>221</v>
      </c>
      <c r="W7" t="s">
        <v>222</v>
      </c>
      <c r="X7" t="s">
        <v>223</v>
      </c>
      <c r="Y7" t="s">
        <v>224</v>
      </c>
      <c r="Z7" t="s">
        <v>225</v>
      </c>
      <c r="AA7" t="s">
        <v>226</v>
      </c>
      <c r="AB7" t="s">
        <v>227</v>
      </c>
      <c r="AC7" t="s">
        <v>147</v>
      </c>
      <c r="AD7" t="s">
        <v>148</v>
      </c>
      <c r="AE7" t="s">
        <v>176</v>
      </c>
      <c r="AF7" t="s">
        <v>74</v>
      </c>
      <c r="AG7">
        <v>37</v>
      </c>
      <c r="AH7">
        <v>1</v>
      </c>
      <c r="AI7">
        <v>1</v>
      </c>
      <c r="AJ7">
        <v>5</v>
      </c>
      <c r="AK7">
        <v>8</v>
      </c>
      <c r="AL7" t="s">
        <v>228</v>
      </c>
      <c r="AM7" t="s">
        <v>229</v>
      </c>
      <c r="AN7" t="s">
        <v>230</v>
      </c>
      <c r="AO7" t="s">
        <v>231</v>
      </c>
      <c r="AP7" t="s">
        <v>232</v>
      </c>
      <c r="AQ7" t="s">
        <v>74</v>
      </c>
      <c r="AR7" t="s">
        <v>233</v>
      </c>
      <c r="AS7" t="s">
        <v>234</v>
      </c>
      <c r="AT7" t="s">
        <v>235</v>
      </c>
      <c r="AU7">
        <v>2023</v>
      </c>
      <c r="AV7">
        <v>52</v>
      </c>
      <c r="AW7">
        <v>1</v>
      </c>
      <c r="AX7" t="s">
        <v>74</v>
      </c>
      <c r="AY7" t="s">
        <v>74</v>
      </c>
      <c r="AZ7" t="s">
        <v>74</v>
      </c>
      <c r="BA7" t="s">
        <v>74</v>
      </c>
      <c r="BB7">
        <v>15</v>
      </c>
      <c r="BC7">
        <v>28</v>
      </c>
      <c r="BD7" t="s">
        <v>74</v>
      </c>
      <c r="BE7" t="s">
        <v>236</v>
      </c>
      <c r="BF7" t="str">
        <f>HYPERLINK("http://dx.doi.org/10.1007/s10964-022-01697-z","http://dx.doi.org/10.1007/s10964-022-01697-z")</f>
        <v>http://dx.doi.org/10.1007/s10964-022-01697-z</v>
      </c>
      <c r="BG7" t="s">
        <v>74</v>
      </c>
      <c r="BH7" t="s">
        <v>237</v>
      </c>
      <c r="BI7">
        <v>14</v>
      </c>
      <c r="BJ7" t="s">
        <v>238</v>
      </c>
      <c r="BK7" t="s">
        <v>129</v>
      </c>
      <c r="BL7" t="s">
        <v>130</v>
      </c>
      <c r="BM7" t="s">
        <v>239</v>
      </c>
      <c r="BN7">
        <v>36348144</v>
      </c>
      <c r="BO7" t="s">
        <v>240</v>
      </c>
      <c r="BP7" t="s">
        <v>74</v>
      </c>
      <c r="BQ7" t="s">
        <v>74</v>
      </c>
      <c r="BR7" t="s">
        <v>105</v>
      </c>
      <c r="BS7" t="s">
        <v>241</v>
      </c>
      <c r="BT7" t="str">
        <f>HYPERLINK("https%3A%2F%2Fwww.webofscience.com%2Fwos%2Fwoscc%2Ffull-record%2FWOS:000880228400001","View Full Record in Web of Science")</f>
        <v>View Full Record in Web of Science</v>
      </c>
    </row>
    <row r="8" spans="1:72" x14ac:dyDescent="0.25">
      <c r="A8" t="s">
        <v>72</v>
      </c>
      <c r="B8" t="s">
        <v>242</v>
      </c>
      <c r="C8" t="s">
        <v>74</v>
      </c>
      <c r="D8" t="s">
        <v>74</v>
      </c>
      <c r="E8" t="s">
        <v>74</v>
      </c>
      <c r="F8" t="s">
        <v>243</v>
      </c>
      <c r="G8" t="s">
        <v>74</v>
      </c>
      <c r="H8" t="s">
        <v>74</v>
      </c>
      <c r="I8" t="s">
        <v>244</v>
      </c>
      <c r="J8" t="s">
        <v>136</v>
      </c>
      <c r="K8" t="s">
        <v>74</v>
      </c>
      <c r="L8" t="s">
        <v>74</v>
      </c>
      <c r="M8" t="s">
        <v>78</v>
      </c>
      <c r="N8" t="s">
        <v>137</v>
      </c>
      <c r="O8" t="s">
        <v>74</v>
      </c>
      <c r="P8" t="s">
        <v>74</v>
      </c>
      <c r="Q8" t="s">
        <v>74</v>
      </c>
      <c r="R8" t="s">
        <v>74</v>
      </c>
      <c r="S8" t="s">
        <v>74</v>
      </c>
      <c r="T8" t="s">
        <v>245</v>
      </c>
      <c r="U8" t="s">
        <v>246</v>
      </c>
      <c r="V8" t="s">
        <v>247</v>
      </c>
      <c r="W8" t="s">
        <v>248</v>
      </c>
      <c r="X8" t="s">
        <v>84</v>
      </c>
      <c r="Y8" t="s">
        <v>249</v>
      </c>
      <c r="Z8" t="s">
        <v>250</v>
      </c>
      <c r="AA8" t="s">
        <v>251</v>
      </c>
      <c r="AB8" t="s">
        <v>252</v>
      </c>
      <c r="AC8" t="s">
        <v>253</v>
      </c>
      <c r="AD8" t="s">
        <v>254</v>
      </c>
      <c r="AE8" t="s">
        <v>255</v>
      </c>
      <c r="AF8" t="s">
        <v>74</v>
      </c>
      <c r="AG8">
        <v>117</v>
      </c>
      <c r="AH8">
        <v>4</v>
      </c>
      <c r="AI8">
        <v>4</v>
      </c>
      <c r="AJ8">
        <v>5</v>
      </c>
      <c r="AK8">
        <v>17</v>
      </c>
      <c r="AL8" t="s">
        <v>150</v>
      </c>
      <c r="AM8" t="s">
        <v>151</v>
      </c>
      <c r="AN8" t="s">
        <v>152</v>
      </c>
      <c r="AO8" t="s">
        <v>153</v>
      </c>
      <c r="AP8" t="s">
        <v>74</v>
      </c>
      <c r="AQ8" t="s">
        <v>74</v>
      </c>
      <c r="AR8" t="s">
        <v>154</v>
      </c>
      <c r="AS8" t="s">
        <v>155</v>
      </c>
      <c r="AT8" t="s">
        <v>256</v>
      </c>
      <c r="AU8">
        <v>2022</v>
      </c>
      <c r="AV8">
        <v>13</v>
      </c>
      <c r="AW8" t="s">
        <v>74</v>
      </c>
      <c r="AX8" t="s">
        <v>74</v>
      </c>
      <c r="AY8" t="s">
        <v>74</v>
      </c>
      <c r="AZ8" t="s">
        <v>74</v>
      </c>
      <c r="BA8" t="s">
        <v>74</v>
      </c>
      <c r="BB8" t="s">
        <v>74</v>
      </c>
      <c r="BC8" t="s">
        <v>74</v>
      </c>
      <c r="BD8">
        <v>964313</v>
      </c>
      <c r="BE8" t="s">
        <v>257</v>
      </c>
      <c r="BF8" t="str">
        <f>HYPERLINK("http://dx.doi.org/10.3389/fpsyg.2022.964313","http://dx.doi.org/10.3389/fpsyg.2022.964313")</f>
        <v>http://dx.doi.org/10.3389/fpsyg.2022.964313</v>
      </c>
      <c r="BG8" t="s">
        <v>74</v>
      </c>
      <c r="BH8" t="s">
        <v>74</v>
      </c>
      <c r="BI8">
        <v>13</v>
      </c>
      <c r="BJ8" t="s">
        <v>158</v>
      </c>
      <c r="BK8" t="s">
        <v>129</v>
      </c>
      <c r="BL8" t="s">
        <v>130</v>
      </c>
      <c r="BM8" t="s">
        <v>258</v>
      </c>
      <c r="BN8">
        <v>36248520</v>
      </c>
      <c r="BO8" t="s">
        <v>259</v>
      </c>
      <c r="BP8" t="s">
        <v>74</v>
      </c>
      <c r="BQ8" t="s">
        <v>74</v>
      </c>
      <c r="BR8" t="s">
        <v>105</v>
      </c>
      <c r="BS8" t="s">
        <v>260</v>
      </c>
      <c r="BT8" t="str">
        <f>HYPERLINK("https%3A%2F%2Fwww.webofscience.com%2Fwos%2Fwoscc%2Ffull-record%2FWOS:000867973300001","View Full Record in Web of Science")</f>
        <v>View Full Record in Web of Science</v>
      </c>
    </row>
    <row r="9" spans="1:72" x14ac:dyDescent="0.25">
      <c r="A9" t="s">
        <v>72</v>
      </c>
      <c r="B9" t="s">
        <v>261</v>
      </c>
      <c r="C9" t="s">
        <v>74</v>
      </c>
      <c r="D9" t="s">
        <v>74</v>
      </c>
      <c r="E9" t="s">
        <v>74</v>
      </c>
      <c r="F9" t="s">
        <v>262</v>
      </c>
      <c r="G9" t="s">
        <v>74</v>
      </c>
      <c r="H9" t="s">
        <v>74</v>
      </c>
      <c r="I9" t="s">
        <v>263</v>
      </c>
      <c r="J9" t="s">
        <v>264</v>
      </c>
      <c r="K9" t="s">
        <v>74</v>
      </c>
      <c r="L9" t="s">
        <v>74</v>
      </c>
      <c r="M9" t="s">
        <v>78</v>
      </c>
      <c r="N9" t="s">
        <v>79</v>
      </c>
      <c r="O9" t="s">
        <v>74</v>
      </c>
      <c r="P9" t="s">
        <v>74</v>
      </c>
      <c r="Q9" t="s">
        <v>74</v>
      </c>
      <c r="R9" t="s">
        <v>74</v>
      </c>
      <c r="S9" t="s">
        <v>74</v>
      </c>
      <c r="T9" t="s">
        <v>265</v>
      </c>
      <c r="U9" t="s">
        <v>266</v>
      </c>
      <c r="V9" t="s">
        <v>267</v>
      </c>
      <c r="W9" t="s">
        <v>268</v>
      </c>
      <c r="X9" t="s">
        <v>269</v>
      </c>
      <c r="Y9" t="s">
        <v>270</v>
      </c>
      <c r="Z9" t="s">
        <v>271</v>
      </c>
      <c r="AA9" t="s">
        <v>272</v>
      </c>
      <c r="AB9" t="s">
        <v>273</v>
      </c>
      <c r="AC9" t="s">
        <v>274</v>
      </c>
      <c r="AD9" t="s">
        <v>275</v>
      </c>
      <c r="AE9" t="s">
        <v>276</v>
      </c>
      <c r="AF9" t="s">
        <v>74</v>
      </c>
      <c r="AG9">
        <v>43</v>
      </c>
      <c r="AH9">
        <v>0</v>
      </c>
      <c r="AI9">
        <v>0</v>
      </c>
      <c r="AJ9">
        <v>5</v>
      </c>
      <c r="AK9">
        <v>13</v>
      </c>
      <c r="AL9" t="s">
        <v>202</v>
      </c>
      <c r="AM9" t="s">
        <v>203</v>
      </c>
      <c r="AN9" t="s">
        <v>204</v>
      </c>
      <c r="AO9" t="s">
        <v>277</v>
      </c>
      <c r="AP9" t="s">
        <v>278</v>
      </c>
      <c r="AQ9" t="s">
        <v>74</v>
      </c>
      <c r="AR9" t="s">
        <v>279</v>
      </c>
      <c r="AS9" t="s">
        <v>280</v>
      </c>
      <c r="AT9" t="s">
        <v>281</v>
      </c>
      <c r="AU9">
        <v>2022</v>
      </c>
      <c r="AV9" t="s">
        <v>74</v>
      </c>
      <c r="AW9" t="s">
        <v>74</v>
      </c>
      <c r="AX9" t="s">
        <v>74</v>
      </c>
      <c r="AY9" t="s">
        <v>74</v>
      </c>
      <c r="AZ9" t="s">
        <v>74</v>
      </c>
      <c r="BA9" t="s">
        <v>74</v>
      </c>
      <c r="BB9" t="s">
        <v>74</v>
      </c>
      <c r="BC9" t="s">
        <v>74</v>
      </c>
      <c r="BD9" t="s">
        <v>74</v>
      </c>
      <c r="BE9" t="s">
        <v>282</v>
      </c>
      <c r="BF9" t="str">
        <f>HYPERLINK("http://dx.doi.org/10.1080/17405629.2022.2094362","http://dx.doi.org/10.1080/17405629.2022.2094362")</f>
        <v>http://dx.doi.org/10.1080/17405629.2022.2094362</v>
      </c>
      <c r="BG9" t="s">
        <v>74</v>
      </c>
      <c r="BH9" t="s">
        <v>283</v>
      </c>
      <c r="BI9">
        <v>22</v>
      </c>
      <c r="BJ9" t="s">
        <v>238</v>
      </c>
      <c r="BK9" t="s">
        <v>129</v>
      </c>
      <c r="BL9" t="s">
        <v>130</v>
      </c>
      <c r="BM9" t="s">
        <v>284</v>
      </c>
      <c r="BN9" t="s">
        <v>74</v>
      </c>
      <c r="BO9" t="s">
        <v>74</v>
      </c>
      <c r="BP9" t="s">
        <v>74</v>
      </c>
      <c r="BQ9" t="s">
        <v>74</v>
      </c>
      <c r="BR9" t="s">
        <v>105</v>
      </c>
      <c r="BS9" t="s">
        <v>285</v>
      </c>
      <c r="BT9" t="str">
        <f>HYPERLINK("https%3A%2F%2Fwww.webofscience.com%2Fwos%2Fwoscc%2Ffull-record%2FWOS:000819543000001","View Full Record in Web of Science")</f>
        <v>View Full Record in Web of Science</v>
      </c>
    </row>
    <row r="10" spans="1:72" x14ac:dyDescent="0.25">
      <c r="A10" t="s">
        <v>72</v>
      </c>
      <c r="B10" t="s">
        <v>286</v>
      </c>
      <c r="C10" t="s">
        <v>74</v>
      </c>
      <c r="D10" t="s">
        <v>74</v>
      </c>
      <c r="E10" t="s">
        <v>74</v>
      </c>
      <c r="F10" t="s">
        <v>287</v>
      </c>
      <c r="G10" t="s">
        <v>74</v>
      </c>
      <c r="H10" t="s">
        <v>74</v>
      </c>
      <c r="I10" t="s">
        <v>288</v>
      </c>
      <c r="J10" t="s">
        <v>289</v>
      </c>
      <c r="K10" t="s">
        <v>74</v>
      </c>
      <c r="L10" t="s">
        <v>74</v>
      </c>
      <c r="M10" t="s">
        <v>78</v>
      </c>
      <c r="N10" t="s">
        <v>137</v>
      </c>
      <c r="O10" t="s">
        <v>74</v>
      </c>
      <c r="P10" t="s">
        <v>74</v>
      </c>
      <c r="Q10" t="s">
        <v>74</v>
      </c>
      <c r="R10" t="s">
        <v>74</v>
      </c>
      <c r="S10" t="s">
        <v>74</v>
      </c>
      <c r="T10" t="s">
        <v>290</v>
      </c>
      <c r="U10" t="s">
        <v>291</v>
      </c>
      <c r="V10" t="s">
        <v>292</v>
      </c>
      <c r="W10" t="s">
        <v>293</v>
      </c>
      <c r="X10" t="s">
        <v>294</v>
      </c>
      <c r="Y10" t="s">
        <v>295</v>
      </c>
      <c r="Z10" t="s">
        <v>296</v>
      </c>
      <c r="AA10" t="s">
        <v>297</v>
      </c>
      <c r="AB10" t="s">
        <v>298</v>
      </c>
      <c r="AC10" t="s">
        <v>299</v>
      </c>
      <c r="AD10" t="s">
        <v>300</v>
      </c>
      <c r="AE10" t="s">
        <v>301</v>
      </c>
      <c r="AF10" t="s">
        <v>74</v>
      </c>
      <c r="AG10">
        <v>45</v>
      </c>
      <c r="AH10">
        <v>1</v>
      </c>
      <c r="AI10">
        <v>1</v>
      </c>
      <c r="AJ10">
        <v>0</v>
      </c>
      <c r="AK10">
        <v>2</v>
      </c>
      <c r="AL10" t="s">
        <v>302</v>
      </c>
      <c r="AM10" t="s">
        <v>303</v>
      </c>
      <c r="AN10" t="s">
        <v>304</v>
      </c>
      <c r="AO10" t="s">
        <v>305</v>
      </c>
      <c r="AP10" t="s">
        <v>306</v>
      </c>
      <c r="AQ10" t="s">
        <v>74</v>
      </c>
      <c r="AR10" t="s">
        <v>289</v>
      </c>
      <c r="AS10" t="s">
        <v>307</v>
      </c>
      <c r="AT10" t="s">
        <v>308</v>
      </c>
      <c r="AU10">
        <v>2022</v>
      </c>
      <c r="AV10">
        <v>52</v>
      </c>
      <c r="AW10" t="s">
        <v>74</v>
      </c>
      <c r="AX10" t="s">
        <v>74</v>
      </c>
      <c r="AY10" t="s">
        <v>74</v>
      </c>
      <c r="AZ10" t="s">
        <v>74</v>
      </c>
      <c r="BA10" t="s">
        <v>74</v>
      </c>
      <c r="BB10" t="s">
        <v>74</v>
      </c>
      <c r="BC10" t="s">
        <v>74</v>
      </c>
      <c r="BD10" t="s">
        <v>309</v>
      </c>
      <c r="BE10" t="s">
        <v>310</v>
      </c>
      <c r="BF10" t="str">
        <f>HYPERLINK("http://dx.doi.org/10.5507/ag.2022.006","http://dx.doi.org/10.5507/ag.2022.006")</f>
        <v>http://dx.doi.org/10.5507/ag.2022.006</v>
      </c>
      <c r="BG10" t="s">
        <v>74</v>
      </c>
      <c r="BH10" t="s">
        <v>74</v>
      </c>
      <c r="BI10">
        <v>10</v>
      </c>
      <c r="BJ10" t="s">
        <v>311</v>
      </c>
      <c r="BK10" t="s">
        <v>101</v>
      </c>
      <c r="BL10" t="s">
        <v>311</v>
      </c>
      <c r="BM10" t="s">
        <v>312</v>
      </c>
      <c r="BN10" t="s">
        <v>74</v>
      </c>
      <c r="BO10" t="s">
        <v>313</v>
      </c>
      <c r="BP10" t="s">
        <v>74</v>
      </c>
      <c r="BQ10" t="s">
        <v>74</v>
      </c>
      <c r="BR10" t="s">
        <v>105</v>
      </c>
      <c r="BS10" t="s">
        <v>314</v>
      </c>
      <c r="BT10" t="str">
        <f>HYPERLINK("https%3A%2F%2Fwww.webofscience.com%2Fwos%2Fwoscc%2Ffull-record%2FWOS:000841432700001","View Full Record in Web of Science")</f>
        <v>View Full Record in Web of Science</v>
      </c>
    </row>
    <row r="11" spans="1:72" x14ac:dyDescent="0.25">
      <c r="A11" t="s">
        <v>72</v>
      </c>
      <c r="B11" t="s">
        <v>315</v>
      </c>
      <c r="C11" t="s">
        <v>74</v>
      </c>
      <c r="D11" t="s">
        <v>74</v>
      </c>
      <c r="E11" t="s">
        <v>74</v>
      </c>
      <c r="F11" t="s">
        <v>316</v>
      </c>
      <c r="G11" t="s">
        <v>74</v>
      </c>
      <c r="H11" t="s">
        <v>74</v>
      </c>
      <c r="I11" t="s">
        <v>317</v>
      </c>
      <c r="J11" t="s">
        <v>318</v>
      </c>
      <c r="K11" t="s">
        <v>74</v>
      </c>
      <c r="L11" t="s">
        <v>74</v>
      </c>
      <c r="M11" t="s">
        <v>78</v>
      </c>
      <c r="N11" t="s">
        <v>79</v>
      </c>
      <c r="O11" t="s">
        <v>74</v>
      </c>
      <c r="P11" t="s">
        <v>74</v>
      </c>
      <c r="Q11" t="s">
        <v>74</v>
      </c>
      <c r="R11" t="s">
        <v>74</v>
      </c>
      <c r="S11" t="s">
        <v>74</v>
      </c>
      <c r="T11" t="s">
        <v>319</v>
      </c>
      <c r="U11" t="s">
        <v>320</v>
      </c>
      <c r="V11" t="s">
        <v>321</v>
      </c>
      <c r="W11" t="s">
        <v>322</v>
      </c>
      <c r="X11" t="s">
        <v>323</v>
      </c>
      <c r="Y11" t="s">
        <v>324</v>
      </c>
      <c r="Z11" t="s">
        <v>325</v>
      </c>
      <c r="AA11" t="s">
        <v>326</v>
      </c>
      <c r="AB11" t="s">
        <v>327</v>
      </c>
      <c r="AC11" t="s">
        <v>328</v>
      </c>
      <c r="AD11" t="s">
        <v>329</v>
      </c>
      <c r="AE11" t="s">
        <v>330</v>
      </c>
      <c r="AF11" t="s">
        <v>74</v>
      </c>
      <c r="AG11">
        <v>55</v>
      </c>
      <c r="AH11">
        <v>0</v>
      </c>
      <c r="AI11">
        <v>0</v>
      </c>
      <c r="AJ11">
        <v>2</v>
      </c>
      <c r="AK11">
        <v>4</v>
      </c>
      <c r="AL11" t="s">
        <v>202</v>
      </c>
      <c r="AM11" t="s">
        <v>203</v>
      </c>
      <c r="AN11" t="s">
        <v>204</v>
      </c>
      <c r="AO11" t="s">
        <v>331</v>
      </c>
      <c r="AP11" t="s">
        <v>332</v>
      </c>
      <c r="AQ11" t="s">
        <v>74</v>
      </c>
      <c r="AR11" t="s">
        <v>333</v>
      </c>
      <c r="AS11" t="s">
        <v>334</v>
      </c>
      <c r="AT11" t="s">
        <v>335</v>
      </c>
      <c r="AU11">
        <v>2022</v>
      </c>
      <c r="AV11" t="s">
        <v>74</v>
      </c>
      <c r="AW11" t="s">
        <v>74</v>
      </c>
      <c r="AX11" t="s">
        <v>74</v>
      </c>
      <c r="AY11" t="s">
        <v>74</v>
      </c>
      <c r="AZ11" t="s">
        <v>74</v>
      </c>
      <c r="BA11" t="s">
        <v>74</v>
      </c>
      <c r="BB11" t="s">
        <v>74</v>
      </c>
      <c r="BC11" t="s">
        <v>74</v>
      </c>
      <c r="BD11" t="s">
        <v>74</v>
      </c>
      <c r="BE11" t="s">
        <v>336</v>
      </c>
      <c r="BF11" t="str">
        <f>HYPERLINK("http://dx.doi.org/10.1080/03003930.2022.2052855","http://dx.doi.org/10.1080/03003930.2022.2052855")</f>
        <v>http://dx.doi.org/10.1080/03003930.2022.2052855</v>
      </c>
      <c r="BG11" t="s">
        <v>74</v>
      </c>
      <c r="BH11" t="s">
        <v>337</v>
      </c>
      <c r="BI11">
        <v>21</v>
      </c>
      <c r="BJ11" t="s">
        <v>338</v>
      </c>
      <c r="BK11" t="s">
        <v>129</v>
      </c>
      <c r="BL11" t="s">
        <v>339</v>
      </c>
      <c r="BM11" t="s">
        <v>340</v>
      </c>
      <c r="BN11" t="s">
        <v>74</v>
      </c>
      <c r="BO11" t="s">
        <v>74</v>
      </c>
      <c r="BP11" t="s">
        <v>74</v>
      </c>
      <c r="BQ11" t="s">
        <v>74</v>
      </c>
      <c r="BR11" t="s">
        <v>105</v>
      </c>
      <c r="BS11" t="s">
        <v>341</v>
      </c>
      <c r="BT11" t="str">
        <f>HYPERLINK("https%3A%2F%2Fwww.webofscience.com%2Fwos%2Fwoscc%2Ffull-record%2FWOS:000771282300001","View Full Record in Web of Science")</f>
        <v>View Full Record in Web of Science</v>
      </c>
    </row>
    <row r="12" spans="1:72" x14ac:dyDescent="0.25">
      <c r="A12" t="s">
        <v>72</v>
      </c>
      <c r="B12" t="s">
        <v>342</v>
      </c>
      <c r="C12" t="s">
        <v>74</v>
      </c>
      <c r="D12" t="s">
        <v>74</v>
      </c>
      <c r="E12" t="s">
        <v>74</v>
      </c>
      <c r="F12" t="s">
        <v>343</v>
      </c>
      <c r="G12" t="s">
        <v>74</v>
      </c>
      <c r="H12" t="s">
        <v>74</v>
      </c>
      <c r="I12" t="s">
        <v>344</v>
      </c>
      <c r="J12" t="s">
        <v>345</v>
      </c>
      <c r="K12" t="s">
        <v>74</v>
      </c>
      <c r="L12" t="s">
        <v>74</v>
      </c>
      <c r="M12" t="s">
        <v>78</v>
      </c>
      <c r="N12" t="s">
        <v>137</v>
      </c>
      <c r="O12" t="s">
        <v>74</v>
      </c>
      <c r="P12" t="s">
        <v>74</v>
      </c>
      <c r="Q12" t="s">
        <v>74</v>
      </c>
      <c r="R12" t="s">
        <v>74</v>
      </c>
      <c r="S12" t="s">
        <v>74</v>
      </c>
      <c r="T12" t="s">
        <v>346</v>
      </c>
      <c r="U12" t="s">
        <v>347</v>
      </c>
      <c r="V12" t="s">
        <v>348</v>
      </c>
      <c r="W12" t="s">
        <v>349</v>
      </c>
      <c r="X12" t="s">
        <v>350</v>
      </c>
      <c r="Y12" t="s">
        <v>351</v>
      </c>
      <c r="Z12" t="s">
        <v>352</v>
      </c>
      <c r="AA12" t="s">
        <v>353</v>
      </c>
      <c r="AB12" t="s">
        <v>354</v>
      </c>
      <c r="AC12" t="s">
        <v>355</v>
      </c>
      <c r="AD12" t="s">
        <v>148</v>
      </c>
      <c r="AE12" t="s">
        <v>356</v>
      </c>
      <c r="AF12" t="s">
        <v>74</v>
      </c>
      <c r="AG12">
        <v>56</v>
      </c>
      <c r="AH12">
        <v>3</v>
      </c>
      <c r="AI12">
        <v>3</v>
      </c>
      <c r="AJ12">
        <v>0</v>
      </c>
      <c r="AK12">
        <v>2</v>
      </c>
      <c r="AL12" t="s">
        <v>357</v>
      </c>
      <c r="AM12" t="s">
        <v>358</v>
      </c>
      <c r="AN12" t="s">
        <v>359</v>
      </c>
      <c r="AO12" t="s">
        <v>74</v>
      </c>
      <c r="AP12" t="s">
        <v>360</v>
      </c>
      <c r="AQ12" t="s">
        <v>74</v>
      </c>
      <c r="AR12" t="s">
        <v>361</v>
      </c>
      <c r="AS12" t="s">
        <v>362</v>
      </c>
      <c r="AT12" t="s">
        <v>235</v>
      </c>
      <c r="AU12">
        <v>2022</v>
      </c>
      <c r="AV12">
        <v>14</v>
      </c>
      <c r="AW12">
        <v>2</v>
      </c>
      <c r="AX12" t="s">
        <v>74</v>
      </c>
      <c r="AY12" t="s">
        <v>74</v>
      </c>
      <c r="AZ12" t="s">
        <v>74</v>
      </c>
      <c r="BA12" t="s">
        <v>74</v>
      </c>
      <c r="BB12" t="s">
        <v>74</v>
      </c>
      <c r="BC12" t="s">
        <v>74</v>
      </c>
      <c r="BD12">
        <v>891</v>
      </c>
      <c r="BE12" t="s">
        <v>363</v>
      </c>
      <c r="BF12" t="str">
        <f>HYPERLINK("http://dx.doi.org/10.3390/su14020891","http://dx.doi.org/10.3390/su14020891")</f>
        <v>http://dx.doi.org/10.3390/su14020891</v>
      </c>
      <c r="BG12" t="s">
        <v>74</v>
      </c>
      <c r="BH12" t="s">
        <v>74</v>
      </c>
      <c r="BI12">
        <v>14</v>
      </c>
      <c r="BJ12" t="s">
        <v>364</v>
      </c>
      <c r="BK12" t="s">
        <v>365</v>
      </c>
      <c r="BL12" t="s">
        <v>366</v>
      </c>
      <c r="BM12" t="s">
        <v>367</v>
      </c>
      <c r="BN12" t="s">
        <v>74</v>
      </c>
      <c r="BO12" t="s">
        <v>313</v>
      </c>
      <c r="BP12" t="s">
        <v>74</v>
      </c>
      <c r="BQ12" t="s">
        <v>74</v>
      </c>
      <c r="BR12" t="s">
        <v>105</v>
      </c>
      <c r="BS12" t="s">
        <v>368</v>
      </c>
      <c r="BT12" t="str">
        <f>HYPERLINK("https%3A%2F%2Fwww.webofscience.com%2Fwos%2Fwoscc%2Ffull-record%2FWOS:000747001800001","View Full Record in Web of Science")</f>
        <v>View Full Record in Web of Science</v>
      </c>
    </row>
    <row r="13" spans="1:72" x14ac:dyDescent="0.25">
      <c r="A13" t="s">
        <v>72</v>
      </c>
      <c r="B13" t="s">
        <v>369</v>
      </c>
      <c r="C13" t="s">
        <v>74</v>
      </c>
      <c r="D13" t="s">
        <v>74</v>
      </c>
      <c r="E13" t="s">
        <v>74</v>
      </c>
      <c r="F13" t="s">
        <v>370</v>
      </c>
      <c r="G13" t="s">
        <v>74</v>
      </c>
      <c r="H13" t="s">
        <v>74</v>
      </c>
      <c r="I13" t="s">
        <v>371</v>
      </c>
      <c r="J13" t="s">
        <v>372</v>
      </c>
      <c r="K13" t="s">
        <v>74</v>
      </c>
      <c r="L13" t="s">
        <v>74</v>
      </c>
      <c r="M13" t="s">
        <v>78</v>
      </c>
      <c r="N13" t="s">
        <v>137</v>
      </c>
      <c r="O13" t="s">
        <v>74</v>
      </c>
      <c r="P13" t="s">
        <v>74</v>
      </c>
      <c r="Q13" t="s">
        <v>74</v>
      </c>
      <c r="R13" t="s">
        <v>74</v>
      </c>
      <c r="S13" t="s">
        <v>74</v>
      </c>
      <c r="T13" t="s">
        <v>74</v>
      </c>
      <c r="U13" t="s">
        <v>373</v>
      </c>
      <c r="V13" t="s">
        <v>374</v>
      </c>
      <c r="W13" t="s">
        <v>375</v>
      </c>
      <c r="X13" t="s">
        <v>376</v>
      </c>
      <c r="Y13" t="s">
        <v>377</v>
      </c>
      <c r="Z13" t="s">
        <v>378</v>
      </c>
      <c r="AA13" t="s">
        <v>379</v>
      </c>
      <c r="AB13" t="s">
        <v>380</v>
      </c>
      <c r="AC13" t="s">
        <v>381</v>
      </c>
      <c r="AD13" t="s">
        <v>382</v>
      </c>
      <c r="AE13" t="s">
        <v>383</v>
      </c>
      <c r="AF13" t="s">
        <v>74</v>
      </c>
      <c r="AG13">
        <v>82</v>
      </c>
      <c r="AH13">
        <v>0</v>
      </c>
      <c r="AI13">
        <v>0</v>
      </c>
      <c r="AJ13">
        <v>0</v>
      </c>
      <c r="AK13">
        <v>3</v>
      </c>
      <c r="AL13" t="s">
        <v>91</v>
      </c>
      <c r="AM13" t="s">
        <v>92</v>
      </c>
      <c r="AN13" t="s">
        <v>93</v>
      </c>
      <c r="AO13" t="s">
        <v>384</v>
      </c>
      <c r="AP13" t="s">
        <v>385</v>
      </c>
      <c r="AQ13" t="s">
        <v>74</v>
      </c>
      <c r="AR13" t="s">
        <v>386</v>
      </c>
      <c r="AS13" t="s">
        <v>387</v>
      </c>
      <c r="AT13" t="s">
        <v>184</v>
      </c>
      <c r="AU13">
        <v>2022</v>
      </c>
      <c r="AV13">
        <v>52</v>
      </c>
      <c r="AW13">
        <v>4</v>
      </c>
      <c r="AX13" t="s">
        <v>74</v>
      </c>
      <c r="AY13" t="s">
        <v>74</v>
      </c>
      <c r="AZ13" t="s">
        <v>74</v>
      </c>
      <c r="BA13" t="s">
        <v>74</v>
      </c>
      <c r="BB13">
        <v>220</v>
      </c>
      <c r="BC13">
        <v>232</v>
      </c>
      <c r="BD13" t="s">
        <v>74</v>
      </c>
      <c r="BE13" t="s">
        <v>388</v>
      </c>
      <c r="BF13" t="str">
        <f>HYPERLINK("http://dx.doi.org/10.1111/jasp.12851","http://dx.doi.org/10.1111/jasp.12851")</f>
        <v>http://dx.doi.org/10.1111/jasp.12851</v>
      </c>
      <c r="BG13" t="s">
        <v>74</v>
      </c>
      <c r="BH13" t="s">
        <v>389</v>
      </c>
      <c r="BI13">
        <v>13</v>
      </c>
      <c r="BJ13" t="s">
        <v>128</v>
      </c>
      <c r="BK13" t="s">
        <v>129</v>
      </c>
      <c r="BL13" t="s">
        <v>130</v>
      </c>
      <c r="BM13" t="s">
        <v>390</v>
      </c>
      <c r="BN13" t="s">
        <v>74</v>
      </c>
      <c r="BO13" t="s">
        <v>391</v>
      </c>
      <c r="BP13" t="s">
        <v>74</v>
      </c>
      <c r="BQ13" t="s">
        <v>74</v>
      </c>
      <c r="BR13" t="s">
        <v>105</v>
      </c>
      <c r="BS13" t="s">
        <v>392</v>
      </c>
      <c r="BT13" t="str">
        <f>HYPERLINK("https%3A%2F%2Fwww.webofscience.com%2Fwos%2Fwoscc%2Ffull-record%2FWOS:000736147800001","View Full Record in Web of Science")</f>
        <v>View Full Record in Web of Science</v>
      </c>
    </row>
    <row r="14" spans="1:72" x14ac:dyDescent="0.25">
      <c r="A14" t="s">
        <v>72</v>
      </c>
      <c r="B14" t="s">
        <v>393</v>
      </c>
      <c r="C14" t="s">
        <v>74</v>
      </c>
      <c r="D14" t="s">
        <v>74</v>
      </c>
      <c r="E14" t="s">
        <v>74</v>
      </c>
      <c r="F14" t="s">
        <v>394</v>
      </c>
      <c r="G14" t="s">
        <v>74</v>
      </c>
      <c r="H14" t="s">
        <v>74</v>
      </c>
      <c r="I14" t="s">
        <v>395</v>
      </c>
      <c r="J14" t="s">
        <v>396</v>
      </c>
      <c r="K14" t="s">
        <v>74</v>
      </c>
      <c r="L14" t="s">
        <v>74</v>
      </c>
      <c r="M14" t="s">
        <v>78</v>
      </c>
      <c r="N14" t="s">
        <v>137</v>
      </c>
      <c r="O14" t="s">
        <v>74</v>
      </c>
      <c r="P14" t="s">
        <v>74</v>
      </c>
      <c r="Q14" t="s">
        <v>74</v>
      </c>
      <c r="R14" t="s">
        <v>74</v>
      </c>
      <c r="S14" t="s">
        <v>74</v>
      </c>
      <c r="T14" t="s">
        <v>397</v>
      </c>
      <c r="U14" t="s">
        <v>398</v>
      </c>
      <c r="V14" t="s">
        <v>399</v>
      </c>
      <c r="W14" t="s">
        <v>400</v>
      </c>
      <c r="X14" t="s">
        <v>401</v>
      </c>
      <c r="Y14" t="s">
        <v>402</v>
      </c>
      <c r="Z14" t="s">
        <v>403</v>
      </c>
      <c r="AA14" t="s">
        <v>404</v>
      </c>
      <c r="AB14" t="s">
        <v>405</v>
      </c>
      <c r="AC14" t="s">
        <v>406</v>
      </c>
      <c r="AD14" t="s">
        <v>407</v>
      </c>
      <c r="AE14" t="s">
        <v>408</v>
      </c>
      <c r="AF14" t="s">
        <v>74</v>
      </c>
      <c r="AG14">
        <v>51</v>
      </c>
      <c r="AH14">
        <v>1</v>
      </c>
      <c r="AI14">
        <v>1</v>
      </c>
      <c r="AJ14">
        <v>1</v>
      </c>
      <c r="AK14">
        <v>5</v>
      </c>
      <c r="AL14" t="s">
        <v>177</v>
      </c>
      <c r="AM14" t="s">
        <v>178</v>
      </c>
      <c r="AN14" t="s">
        <v>179</v>
      </c>
      <c r="AO14" t="s">
        <v>409</v>
      </c>
      <c r="AP14" t="s">
        <v>410</v>
      </c>
      <c r="AQ14" t="s">
        <v>74</v>
      </c>
      <c r="AR14" t="s">
        <v>411</v>
      </c>
      <c r="AS14" t="s">
        <v>412</v>
      </c>
      <c r="AT14" t="s">
        <v>413</v>
      </c>
      <c r="AU14">
        <v>2021</v>
      </c>
      <c r="AV14">
        <v>128</v>
      </c>
      <c r="AW14" t="s">
        <v>74</v>
      </c>
      <c r="AX14" t="s">
        <v>74</v>
      </c>
      <c r="AY14" t="s">
        <v>74</v>
      </c>
      <c r="AZ14" t="s">
        <v>74</v>
      </c>
      <c r="BA14" t="s">
        <v>74</v>
      </c>
      <c r="BB14" t="s">
        <v>74</v>
      </c>
      <c r="BC14" t="s">
        <v>74</v>
      </c>
      <c r="BD14">
        <v>106150</v>
      </c>
      <c r="BE14" t="s">
        <v>414</v>
      </c>
      <c r="BF14" t="str">
        <f>HYPERLINK("http://dx.doi.org/10.1016/j.childyouth.2021.106150","http://dx.doi.org/10.1016/j.childyouth.2021.106150")</f>
        <v>http://dx.doi.org/10.1016/j.childyouth.2021.106150</v>
      </c>
      <c r="BG14" t="s">
        <v>74</v>
      </c>
      <c r="BH14" t="s">
        <v>415</v>
      </c>
      <c r="BI14">
        <v>10</v>
      </c>
      <c r="BJ14" t="s">
        <v>416</v>
      </c>
      <c r="BK14" t="s">
        <v>129</v>
      </c>
      <c r="BL14" t="s">
        <v>416</v>
      </c>
      <c r="BM14" t="s">
        <v>417</v>
      </c>
      <c r="BN14" t="s">
        <v>74</v>
      </c>
      <c r="BO14" t="s">
        <v>240</v>
      </c>
      <c r="BP14" t="s">
        <v>74</v>
      </c>
      <c r="BQ14" t="s">
        <v>74</v>
      </c>
      <c r="BR14" t="s">
        <v>105</v>
      </c>
      <c r="BS14" t="s">
        <v>418</v>
      </c>
      <c r="BT14" t="str">
        <f>HYPERLINK("https%3A%2F%2Fwww.webofscience.com%2Fwos%2Fwoscc%2Ffull-record%2FWOS:000685124300003","View Full Record in Web of Science")</f>
        <v>View Full Record in Web of Science</v>
      </c>
    </row>
    <row r="15" spans="1:72" x14ac:dyDescent="0.25">
      <c r="A15" t="s">
        <v>72</v>
      </c>
      <c r="B15" t="s">
        <v>419</v>
      </c>
      <c r="C15" t="s">
        <v>74</v>
      </c>
      <c r="D15" t="s">
        <v>74</v>
      </c>
      <c r="E15" t="s">
        <v>74</v>
      </c>
      <c r="F15" t="s">
        <v>420</v>
      </c>
      <c r="G15" t="s">
        <v>74</v>
      </c>
      <c r="H15" t="s">
        <v>74</v>
      </c>
      <c r="I15" t="s">
        <v>421</v>
      </c>
      <c r="J15" t="s">
        <v>422</v>
      </c>
      <c r="K15" t="s">
        <v>74</v>
      </c>
      <c r="L15" t="s">
        <v>74</v>
      </c>
      <c r="M15" t="s">
        <v>78</v>
      </c>
      <c r="N15" t="s">
        <v>137</v>
      </c>
      <c r="O15" t="s">
        <v>74</v>
      </c>
      <c r="P15" t="s">
        <v>74</v>
      </c>
      <c r="Q15" t="s">
        <v>74</v>
      </c>
      <c r="R15" t="s">
        <v>74</v>
      </c>
      <c r="S15" t="s">
        <v>74</v>
      </c>
      <c r="T15" t="s">
        <v>74</v>
      </c>
      <c r="U15" t="s">
        <v>423</v>
      </c>
      <c r="V15" t="s">
        <v>424</v>
      </c>
      <c r="W15" t="s">
        <v>425</v>
      </c>
      <c r="X15" t="s">
        <v>426</v>
      </c>
      <c r="Y15" t="s">
        <v>427</v>
      </c>
      <c r="Z15" t="s">
        <v>428</v>
      </c>
      <c r="AA15" t="s">
        <v>74</v>
      </c>
      <c r="AB15" t="s">
        <v>429</v>
      </c>
      <c r="AC15" t="s">
        <v>430</v>
      </c>
      <c r="AD15" t="s">
        <v>431</v>
      </c>
      <c r="AE15" t="s">
        <v>432</v>
      </c>
      <c r="AF15" t="s">
        <v>74</v>
      </c>
      <c r="AG15">
        <v>70</v>
      </c>
      <c r="AH15">
        <v>24</v>
      </c>
      <c r="AI15">
        <v>24</v>
      </c>
      <c r="AJ15">
        <v>1</v>
      </c>
      <c r="AK15">
        <v>28</v>
      </c>
      <c r="AL15" t="s">
        <v>433</v>
      </c>
      <c r="AM15" t="s">
        <v>434</v>
      </c>
      <c r="AN15" t="s">
        <v>435</v>
      </c>
      <c r="AO15" t="s">
        <v>436</v>
      </c>
      <c r="AP15" t="s">
        <v>74</v>
      </c>
      <c r="AQ15" t="s">
        <v>74</v>
      </c>
      <c r="AR15" t="s">
        <v>422</v>
      </c>
      <c r="AS15" t="s">
        <v>437</v>
      </c>
      <c r="AT15" t="s">
        <v>438</v>
      </c>
      <c r="AU15">
        <v>2021</v>
      </c>
      <c r="AV15">
        <v>16</v>
      </c>
      <c r="AW15">
        <v>7</v>
      </c>
      <c r="AX15" t="s">
        <v>74</v>
      </c>
      <c r="AY15" t="s">
        <v>74</v>
      </c>
      <c r="AZ15" t="s">
        <v>74</v>
      </c>
      <c r="BA15" t="s">
        <v>74</v>
      </c>
      <c r="BB15" t="s">
        <v>74</v>
      </c>
      <c r="BC15" t="s">
        <v>74</v>
      </c>
      <c r="BD15" t="s">
        <v>439</v>
      </c>
      <c r="BE15" t="s">
        <v>440</v>
      </c>
      <c r="BF15" t="str">
        <f>HYPERLINK("http://dx.doi.org/10.1371/journal.pone.0254244","http://dx.doi.org/10.1371/journal.pone.0254244")</f>
        <v>http://dx.doi.org/10.1371/journal.pone.0254244</v>
      </c>
      <c r="BG15" t="s">
        <v>74</v>
      </c>
      <c r="BH15" t="s">
        <v>74</v>
      </c>
      <c r="BI15">
        <v>14</v>
      </c>
      <c r="BJ15" t="s">
        <v>441</v>
      </c>
      <c r="BK15" t="s">
        <v>365</v>
      </c>
      <c r="BL15" t="s">
        <v>442</v>
      </c>
      <c r="BM15" t="s">
        <v>443</v>
      </c>
      <c r="BN15">
        <v>34237088</v>
      </c>
      <c r="BO15" t="s">
        <v>160</v>
      </c>
      <c r="BP15" t="s">
        <v>74</v>
      </c>
      <c r="BQ15" t="s">
        <v>74</v>
      </c>
      <c r="BR15" t="s">
        <v>105</v>
      </c>
      <c r="BS15" t="s">
        <v>444</v>
      </c>
      <c r="BT15" t="str">
        <f>HYPERLINK("https%3A%2F%2Fwww.webofscience.com%2Fwos%2Fwoscc%2Ffull-record%2FWOS:000674294700008","View Full Record in Web of Science")</f>
        <v>View Full Record in Web of Science</v>
      </c>
    </row>
    <row r="16" spans="1:72" x14ac:dyDescent="0.25">
      <c r="A16" t="s">
        <v>72</v>
      </c>
      <c r="B16" t="s">
        <v>445</v>
      </c>
      <c r="C16" t="s">
        <v>74</v>
      </c>
      <c r="D16" t="s">
        <v>74</v>
      </c>
      <c r="E16" t="s">
        <v>74</v>
      </c>
      <c r="F16" t="s">
        <v>446</v>
      </c>
      <c r="G16" t="s">
        <v>74</v>
      </c>
      <c r="H16" t="s">
        <v>74</v>
      </c>
      <c r="I16" t="s">
        <v>447</v>
      </c>
      <c r="J16" t="s">
        <v>448</v>
      </c>
      <c r="K16" t="s">
        <v>74</v>
      </c>
      <c r="L16" t="s">
        <v>74</v>
      </c>
      <c r="M16" t="s">
        <v>78</v>
      </c>
      <c r="N16" t="s">
        <v>79</v>
      </c>
      <c r="O16" t="s">
        <v>74</v>
      </c>
      <c r="P16" t="s">
        <v>74</v>
      </c>
      <c r="Q16" t="s">
        <v>74</v>
      </c>
      <c r="R16" t="s">
        <v>74</v>
      </c>
      <c r="S16" t="s">
        <v>74</v>
      </c>
      <c r="T16" t="s">
        <v>449</v>
      </c>
      <c r="U16" t="s">
        <v>450</v>
      </c>
      <c r="V16" t="s">
        <v>451</v>
      </c>
      <c r="W16" t="s">
        <v>452</v>
      </c>
      <c r="X16" t="s">
        <v>115</v>
      </c>
      <c r="Y16" t="s">
        <v>224</v>
      </c>
      <c r="Z16" t="s">
        <v>225</v>
      </c>
      <c r="AA16" t="s">
        <v>453</v>
      </c>
      <c r="AB16" t="s">
        <v>454</v>
      </c>
      <c r="AC16" t="s">
        <v>147</v>
      </c>
      <c r="AD16" t="s">
        <v>148</v>
      </c>
      <c r="AE16" t="s">
        <v>455</v>
      </c>
      <c r="AF16" t="s">
        <v>74</v>
      </c>
      <c r="AG16">
        <v>58</v>
      </c>
      <c r="AH16">
        <v>3</v>
      </c>
      <c r="AI16">
        <v>3</v>
      </c>
      <c r="AJ16">
        <v>4</v>
      </c>
      <c r="AK16">
        <v>41</v>
      </c>
      <c r="AL16" t="s">
        <v>456</v>
      </c>
      <c r="AM16" t="s">
        <v>457</v>
      </c>
      <c r="AN16" t="s">
        <v>458</v>
      </c>
      <c r="AO16" t="s">
        <v>459</v>
      </c>
      <c r="AP16" t="s">
        <v>460</v>
      </c>
      <c r="AQ16" t="s">
        <v>74</v>
      </c>
      <c r="AR16" t="s">
        <v>461</v>
      </c>
      <c r="AS16" t="s">
        <v>462</v>
      </c>
      <c r="AT16" t="s">
        <v>463</v>
      </c>
      <c r="AU16">
        <v>2021</v>
      </c>
      <c r="AV16" t="s">
        <v>74</v>
      </c>
      <c r="AW16" t="s">
        <v>74</v>
      </c>
      <c r="AX16" t="s">
        <v>74</v>
      </c>
      <c r="AY16" t="s">
        <v>74</v>
      </c>
      <c r="AZ16" t="s">
        <v>74</v>
      </c>
      <c r="BA16" t="s">
        <v>74</v>
      </c>
      <c r="BB16" t="s">
        <v>74</v>
      </c>
      <c r="BC16" t="s">
        <v>74</v>
      </c>
      <c r="BD16">
        <v>1.4614448211014824E+16</v>
      </c>
      <c r="BE16" t="s">
        <v>464</v>
      </c>
      <c r="BF16" t="str">
        <f>HYPERLINK("http://dx.doi.org/10.1177/14614448211014823","http://dx.doi.org/10.1177/14614448211014823")</f>
        <v>http://dx.doi.org/10.1177/14614448211014823</v>
      </c>
      <c r="BG16" t="s">
        <v>74</v>
      </c>
      <c r="BH16" t="s">
        <v>465</v>
      </c>
      <c r="BI16">
        <v>19</v>
      </c>
      <c r="BJ16" t="s">
        <v>466</v>
      </c>
      <c r="BK16" t="s">
        <v>129</v>
      </c>
      <c r="BL16" t="s">
        <v>466</v>
      </c>
      <c r="BM16" t="s">
        <v>467</v>
      </c>
      <c r="BN16" t="s">
        <v>74</v>
      </c>
      <c r="BO16" t="s">
        <v>74</v>
      </c>
      <c r="BP16" t="s">
        <v>74</v>
      </c>
      <c r="BQ16" t="s">
        <v>74</v>
      </c>
      <c r="BR16" t="s">
        <v>105</v>
      </c>
      <c r="BS16" t="s">
        <v>468</v>
      </c>
      <c r="BT16" t="str">
        <f>HYPERLINK("https%3A%2F%2Fwww.webofscience.com%2Fwos%2Fwoscc%2Ffull-record%2FWOS:000670379300001","View Full Record in Web of Science")</f>
        <v>View Full Record in Web of Science</v>
      </c>
    </row>
    <row r="17" spans="1:72" x14ac:dyDescent="0.25">
      <c r="A17" t="s">
        <v>72</v>
      </c>
      <c r="B17" t="s">
        <v>469</v>
      </c>
      <c r="C17" t="s">
        <v>74</v>
      </c>
      <c r="D17" t="s">
        <v>74</v>
      </c>
      <c r="E17" t="s">
        <v>74</v>
      </c>
      <c r="F17" t="s">
        <v>470</v>
      </c>
      <c r="G17" t="s">
        <v>74</v>
      </c>
      <c r="H17" t="s">
        <v>74</v>
      </c>
      <c r="I17" t="s">
        <v>471</v>
      </c>
      <c r="J17" t="s">
        <v>345</v>
      </c>
      <c r="K17" t="s">
        <v>74</v>
      </c>
      <c r="L17" t="s">
        <v>74</v>
      </c>
      <c r="M17" t="s">
        <v>78</v>
      </c>
      <c r="N17" t="s">
        <v>137</v>
      </c>
      <c r="O17" t="s">
        <v>74</v>
      </c>
      <c r="P17" t="s">
        <v>74</v>
      </c>
      <c r="Q17" t="s">
        <v>74</v>
      </c>
      <c r="R17" t="s">
        <v>74</v>
      </c>
      <c r="S17" t="s">
        <v>74</v>
      </c>
      <c r="T17" t="s">
        <v>472</v>
      </c>
      <c r="U17" t="s">
        <v>473</v>
      </c>
      <c r="V17" t="s">
        <v>474</v>
      </c>
      <c r="W17" t="s">
        <v>475</v>
      </c>
      <c r="X17" t="s">
        <v>350</v>
      </c>
      <c r="Y17" t="s">
        <v>476</v>
      </c>
      <c r="Z17" t="s">
        <v>477</v>
      </c>
      <c r="AA17" t="s">
        <v>478</v>
      </c>
      <c r="AB17" t="s">
        <v>479</v>
      </c>
      <c r="AC17" t="s">
        <v>355</v>
      </c>
      <c r="AD17" t="s">
        <v>148</v>
      </c>
      <c r="AE17" t="s">
        <v>480</v>
      </c>
      <c r="AF17" t="s">
        <v>74</v>
      </c>
      <c r="AG17">
        <v>67</v>
      </c>
      <c r="AH17">
        <v>1</v>
      </c>
      <c r="AI17">
        <v>1</v>
      </c>
      <c r="AJ17">
        <v>0</v>
      </c>
      <c r="AK17">
        <v>10</v>
      </c>
      <c r="AL17" t="s">
        <v>357</v>
      </c>
      <c r="AM17" t="s">
        <v>358</v>
      </c>
      <c r="AN17" t="s">
        <v>359</v>
      </c>
      <c r="AO17" t="s">
        <v>74</v>
      </c>
      <c r="AP17" t="s">
        <v>360</v>
      </c>
      <c r="AQ17" t="s">
        <v>74</v>
      </c>
      <c r="AR17" t="s">
        <v>361</v>
      </c>
      <c r="AS17" t="s">
        <v>362</v>
      </c>
      <c r="AT17" t="s">
        <v>184</v>
      </c>
      <c r="AU17">
        <v>2021</v>
      </c>
      <c r="AV17">
        <v>13</v>
      </c>
      <c r="AW17">
        <v>8</v>
      </c>
      <c r="AX17" t="s">
        <v>74</v>
      </c>
      <c r="AY17" t="s">
        <v>74</v>
      </c>
      <c r="AZ17" t="s">
        <v>74</v>
      </c>
      <c r="BA17" t="s">
        <v>74</v>
      </c>
      <c r="BB17" t="s">
        <v>74</v>
      </c>
      <c r="BC17" t="s">
        <v>74</v>
      </c>
      <c r="BD17">
        <v>4569</v>
      </c>
      <c r="BE17" t="s">
        <v>481</v>
      </c>
      <c r="BF17" t="str">
        <f>HYPERLINK("http://dx.doi.org/10.3390/su13084569","http://dx.doi.org/10.3390/su13084569")</f>
        <v>http://dx.doi.org/10.3390/su13084569</v>
      </c>
      <c r="BG17" t="s">
        <v>74</v>
      </c>
      <c r="BH17" t="s">
        <v>74</v>
      </c>
      <c r="BI17">
        <v>13</v>
      </c>
      <c r="BJ17" t="s">
        <v>364</v>
      </c>
      <c r="BK17" t="s">
        <v>365</v>
      </c>
      <c r="BL17" t="s">
        <v>366</v>
      </c>
      <c r="BM17" t="s">
        <v>482</v>
      </c>
      <c r="BN17" t="s">
        <v>74</v>
      </c>
      <c r="BO17" t="s">
        <v>259</v>
      </c>
      <c r="BP17" t="s">
        <v>74</v>
      </c>
      <c r="BQ17" t="s">
        <v>74</v>
      </c>
      <c r="BR17" t="s">
        <v>105</v>
      </c>
      <c r="BS17" t="s">
        <v>483</v>
      </c>
      <c r="BT17" t="str">
        <f>HYPERLINK("https%3A%2F%2Fwww.webofscience.com%2Fwos%2Fwoscc%2Ffull-record%2FWOS:000645332200001","View Full Record in Web of Science")</f>
        <v>View Full Record in Web of Science</v>
      </c>
    </row>
    <row r="18" spans="1:72" x14ac:dyDescent="0.25">
      <c r="A18" t="s">
        <v>72</v>
      </c>
      <c r="B18" t="s">
        <v>484</v>
      </c>
      <c r="C18" t="s">
        <v>74</v>
      </c>
      <c r="D18" t="s">
        <v>74</v>
      </c>
      <c r="E18" t="s">
        <v>74</v>
      </c>
      <c r="F18" t="s">
        <v>485</v>
      </c>
      <c r="G18" t="s">
        <v>74</v>
      </c>
      <c r="H18" t="s">
        <v>74</v>
      </c>
      <c r="I18" t="s">
        <v>486</v>
      </c>
      <c r="J18" t="s">
        <v>487</v>
      </c>
      <c r="K18" t="s">
        <v>74</v>
      </c>
      <c r="L18" t="s">
        <v>74</v>
      </c>
      <c r="M18" t="s">
        <v>78</v>
      </c>
      <c r="N18" t="s">
        <v>137</v>
      </c>
      <c r="O18" t="s">
        <v>74</v>
      </c>
      <c r="P18" t="s">
        <v>74</v>
      </c>
      <c r="Q18" t="s">
        <v>74</v>
      </c>
      <c r="R18" t="s">
        <v>74</v>
      </c>
      <c r="S18" t="s">
        <v>74</v>
      </c>
      <c r="T18" t="s">
        <v>488</v>
      </c>
      <c r="U18" t="s">
        <v>489</v>
      </c>
      <c r="V18" t="s">
        <v>490</v>
      </c>
      <c r="W18" t="s">
        <v>491</v>
      </c>
      <c r="X18" t="s">
        <v>492</v>
      </c>
      <c r="Y18" t="s">
        <v>493</v>
      </c>
      <c r="Z18" t="s">
        <v>494</v>
      </c>
      <c r="AA18" t="s">
        <v>74</v>
      </c>
      <c r="AB18" t="s">
        <v>495</v>
      </c>
      <c r="AC18" t="s">
        <v>496</v>
      </c>
      <c r="AD18" t="s">
        <v>497</v>
      </c>
      <c r="AE18" t="s">
        <v>498</v>
      </c>
      <c r="AF18" t="s">
        <v>74</v>
      </c>
      <c r="AG18">
        <v>53</v>
      </c>
      <c r="AH18">
        <v>1</v>
      </c>
      <c r="AI18">
        <v>1</v>
      </c>
      <c r="AJ18">
        <v>5</v>
      </c>
      <c r="AK18">
        <v>21</v>
      </c>
      <c r="AL18" t="s">
        <v>499</v>
      </c>
      <c r="AM18" t="s">
        <v>500</v>
      </c>
      <c r="AN18" t="s">
        <v>501</v>
      </c>
      <c r="AO18" t="s">
        <v>502</v>
      </c>
      <c r="AP18" t="s">
        <v>503</v>
      </c>
      <c r="AQ18" t="s">
        <v>74</v>
      </c>
      <c r="AR18" t="s">
        <v>504</v>
      </c>
      <c r="AS18" t="s">
        <v>505</v>
      </c>
      <c r="AT18" t="s">
        <v>235</v>
      </c>
      <c r="AU18">
        <v>2021</v>
      </c>
      <c r="AV18">
        <v>51</v>
      </c>
      <c r="AW18">
        <v>1</v>
      </c>
      <c r="AX18" t="s">
        <v>74</v>
      </c>
      <c r="AY18" t="s">
        <v>74</v>
      </c>
      <c r="AZ18" t="s">
        <v>74</v>
      </c>
      <c r="BA18" t="s">
        <v>74</v>
      </c>
      <c r="BB18">
        <v>159</v>
      </c>
      <c r="BC18">
        <v>180</v>
      </c>
      <c r="BD18">
        <v>22042620963037</v>
      </c>
      <c r="BE18" t="s">
        <v>506</v>
      </c>
      <c r="BF18" t="str">
        <f>HYPERLINK("http://dx.doi.org/10.1177/0022042620963037","http://dx.doi.org/10.1177/0022042620963037")</f>
        <v>http://dx.doi.org/10.1177/0022042620963037</v>
      </c>
      <c r="BG18" t="s">
        <v>74</v>
      </c>
      <c r="BH18" t="s">
        <v>507</v>
      </c>
      <c r="BI18">
        <v>22</v>
      </c>
      <c r="BJ18" t="s">
        <v>508</v>
      </c>
      <c r="BK18" t="s">
        <v>129</v>
      </c>
      <c r="BL18" t="s">
        <v>508</v>
      </c>
      <c r="BM18" t="s">
        <v>509</v>
      </c>
      <c r="BN18" t="s">
        <v>74</v>
      </c>
      <c r="BO18" t="s">
        <v>74</v>
      </c>
      <c r="BP18" t="s">
        <v>74</v>
      </c>
      <c r="BQ18" t="s">
        <v>74</v>
      </c>
      <c r="BR18" t="s">
        <v>105</v>
      </c>
      <c r="BS18" t="s">
        <v>510</v>
      </c>
      <c r="BT18" t="str">
        <f>HYPERLINK("https%3A%2F%2Fwww.webofscience.com%2Fwos%2Fwoscc%2Ffull-record%2FWOS:000578763600001","View Full Record in Web of Science")</f>
        <v>View Full Record in Web of Science</v>
      </c>
    </row>
    <row r="19" spans="1:72" x14ac:dyDescent="0.25">
      <c r="A19" t="s">
        <v>72</v>
      </c>
      <c r="B19" t="s">
        <v>511</v>
      </c>
      <c r="C19" t="s">
        <v>74</v>
      </c>
      <c r="D19" t="s">
        <v>74</v>
      </c>
      <c r="E19" t="s">
        <v>74</v>
      </c>
      <c r="F19" t="s">
        <v>512</v>
      </c>
      <c r="G19" t="s">
        <v>74</v>
      </c>
      <c r="H19" t="s">
        <v>74</v>
      </c>
      <c r="I19" t="s">
        <v>513</v>
      </c>
      <c r="J19" t="s">
        <v>396</v>
      </c>
      <c r="K19" t="s">
        <v>74</v>
      </c>
      <c r="L19" t="s">
        <v>74</v>
      </c>
      <c r="M19" t="s">
        <v>78</v>
      </c>
      <c r="N19" t="s">
        <v>137</v>
      </c>
      <c r="O19" t="s">
        <v>74</v>
      </c>
      <c r="P19" t="s">
        <v>74</v>
      </c>
      <c r="Q19" t="s">
        <v>74</v>
      </c>
      <c r="R19" t="s">
        <v>74</v>
      </c>
      <c r="S19" t="s">
        <v>74</v>
      </c>
      <c r="T19" t="s">
        <v>514</v>
      </c>
      <c r="U19" t="s">
        <v>515</v>
      </c>
      <c r="V19" t="s">
        <v>516</v>
      </c>
      <c r="W19" t="s">
        <v>517</v>
      </c>
      <c r="X19" t="s">
        <v>518</v>
      </c>
      <c r="Y19" t="s">
        <v>519</v>
      </c>
      <c r="Z19" t="s">
        <v>520</v>
      </c>
      <c r="AA19" t="s">
        <v>74</v>
      </c>
      <c r="AB19" t="s">
        <v>74</v>
      </c>
      <c r="AC19" t="s">
        <v>74</v>
      </c>
      <c r="AD19" t="s">
        <v>74</v>
      </c>
      <c r="AE19" t="s">
        <v>74</v>
      </c>
      <c r="AF19" t="s">
        <v>74</v>
      </c>
      <c r="AG19">
        <v>35</v>
      </c>
      <c r="AH19">
        <v>3</v>
      </c>
      <c r="AI19">
        <v>3</v>
      </c>
      <c r="AJ19">
        <v>2</v>
      </c>
      <c r="AK19">
        <v>17</v>
      </c>
      <c r="AL19" t="s">
        <v>177</v>
      </c>
      <c r="AM19" t="s">
        <v>178</v>
      </c>
      <c r="AN19" t="s">
        <v>179</v>
      </c>
      <c r="AO19" t="s">
        <v>409</v>
      </c>
      <c r="AP19" t="s">
        <v>410</v>
      </c>
      <c r="AQ19" t="s">
        <v>74</v>
      </c>
      <c r="AR19" t="s">
        <v>411</v>
      </c>
      <c r="AS19" t="s">
        <v>412</v>
      </c>
      <c r="AT19" t="s">
        <v>413</v>
      </c>
      <c r="AU19">
        <v>2020</v>
      </c>
      <c r="AV19">
        <v>116</v>
      </c>
      <c r="AW19" t="s">
        <v>74</v>
      </c>
      <c r="AX19" t="s">
        <v>74</v>
      </c>
      <c r="AY19" t="s">
        <v>74</v>
      </c>
      <c r="AZ19" t="s">
        <v>74</v>
      </c>
      <c r="BA19" t="s">
        <v>74</v>
      </c>
      <c r="BB19" t="s">
        <v>74</v>
      </c>
      <c r="BC19" t="s">
        <v>74</v>
      </c>
      <c r="BD19">
        <v>105191</v>
      </c>
      <c r="BE19" t="s">
        <v>521</v>
      </c>
      <c r="BF19" t="str">
        <f>HYPERLINK("http://dx.doi.org/10.1016/j.childyouth.2020.105191","http://dx.doi.org/10.1016/j.childyouth.2020.105191")</f>
        <v>http://dx.doi.org/10.1016/j.childyouth.2020.105191</v>
      </c>
      <c r="BG19" t="s">
        <v>74</v>
      </c>
      <c r="BH19" t="s">
        <v>74</v>
      </c>
      <c r="BI19">
        <v>8</v>
      </c>
      <c r="BJ19" t="s">
        <v>416</v>
      </c>
      <c r="BK19" t="s">
        <v>129</v>
      </c>
      <c r="BL19" t="s">
        <v>416</v>
      </c>
      <c r="BM19" t="s">
        <v>522</v>
      </c>
      <c r="BN19" t="s">
        <v>74</v>
      </c>
      <c r="BO19" t="s">
        <v>74</v>
      </c>
      <c r="BP19" t="s">
        <v>74</v>
      </c>
      <c r="BQ19" t="s">
        <v>74</v>
      </c>
      <c r="BR19" t="s">
        <v>105</v>
      </c>
      <c r="BS19" t="s">
        <v>523</v>
      </c>
      <c r="BT19" t="str">
        <f>HYPERLINK("https%3A%2F%2Fwww.webofscience.com%2Fwos%2Fwoscc%2Ffull-record%2FWOS:000564707100059","View Full Record in Web of Science")</f>
        <v>View Full Record in Web of Science</v>
      </c>
    </row>
    <row r="20" spans="1:72" x14ac:dyDescent="0.25">
      <c r="A20" t="s">
        <v>72</v>
      </c>
      <c r="B20" t="s">
        <v>524</v>
      </c>
      <c r="C20" t="s">
        <v>74</v>
      </c>
      <c r="D20" t="s">
        <v>74</v>
      </c>
      <c r="E20" t="s">
        <v>74</v>
      </c>
      <c r="F20" t="s">
        <v>525</v>
      </c>
      <c r="G20" t="s">
        <v>74</v>
      </c>
      <c r="H20" t="s">
        <v>74</v>
      </c>
      <c r="I20" t="s">
        <v>526</v>
      </c>
      <c r="J20" t="s">
        <v>527</v>
      </c>
      <c r="K20" t="s">
        <v>74</v>
      </c>
      <c r="L20" t="s">
        <v>74</v>
      </c>
      <c r="M20" t="s">
        <v>78</v>
      </c>
      <c r="N20" t="s">
        <v>137</v>
      </c>
      <c r="O20" t="s">
        <v>74</v>
      </c>
      <c r="P20" t="s">
        <v>74</v>
      </c>
      <c r="Q20" t="s">
        <v>74</v>
      </c>
      <c r="R20" t="s">
        <v>74</v>
      </c>
      <c r="S20" t="s">
        <v>74</v>
      </c>
      <c r="T20" t="s">
        <v>528</v>
      </c>
      <c r="U20" t="s">
        <v>529</v>
      </c>
      <c r="V20" t="s">
        <v>530</v>
      </c>
      <c r="W20" t="s">
        <v>531</v>
      </c>
      <c r="X20" t="s">
        <v>532</v>
      </c>
      <c r="Y20" t="s">
        <v>533</v>
      </c>
      <c r="Z20" t="s">
        <v>534</v>
      </c>
      <c r="AA20" t="s">
        <v>535</v>
      </c>
      <c r="AB20" t="s">
        <v>536</v>
      </c>
      <c r="AC20" t="s">
        <v>537</v>
      </c>
      <c r="AD20" t="s">
        <v>538</v>
      </c>
      <c r="AE20" t="s">
        <v>539</v>
      </c>
      <c r="AF20" t="s">
        <v>74</v>
      </c>
      <c r="AG20">
        <v>39</v>
      </c>
      <c r="AH20">
        <v>3</v>
      </c>
      <c r="AI20">
        <v>3</v>
      </c>
      <c r="AJ20">
        <v>1</v>
      </c>
      <c r="AK20">
        <v>18</v>
      </c>
      <c r="AL20" t="s">
        <v>91</v>
      </c>
      <c r="AM20" t="s">
        <v>92</v>
      </c>
      <c r="AN20" t="s">
        <v>93</v>
      </c>
      <c r="AO20" t="s">
        <v>540</v>
      </c>
      <c r="AP20" t="s">
        <v>541</v>
      </c>
      <c r="AQ20" t="s">
        <v>74</v>
      </c>
      <c r="AR20" t="s">
        <v>542</v>
      </c>
      <c r="AS20" t="s">
        <v>543</v>
      </c>
      <c r="AT20" t="s">
        <v>544</v>
      </c>
      <c r="AU20">
        <v>2021</v>
      </c>
      <c r="AV20">
        <v>91</v>
      </c>
      <c r="AW20">
        <v>1</v>
      </c>
      <c r="AX20" t="s">
        <v>74</v>
      </c>
      <c r="AY20" t="s">
        <v>74</v>
      </c>
      <c r="AZ20" t="s">
        <v>74</v>
      </c>
      <c r="BA20" t="s">
        <v>74</v>
      </c>
      <c r="BB20">
        <v>463</v>
      </c>
      <c r="BC20">
        <v>481</v>
      </c>
      <c r="BD20" t="s">
        <v>74</v>
      </c>
      <c r="BE20" t="s">
        <v>545</v>
      </c>
      <c r="BF20" t="str">
        <f>HYPERLINK("http://dx.doi.org/10.1111/bjep.12373","http://dx.doi.org/10.1111/bjep.12373")</f>
        <v>http://dx.doi.org/10.1111/bjep.12373</v>
      </c>
      <c r="BG20" t="s">
        <v>74</v>
      </c>
      <c r="BH20" t="s">
        <v>546</v>
      </c>
      <c r="BI20">
        <v>19</v>
      </c>
      <c r="BJ20" t="s">
        <v>547</v>
      </c>
      <c r="BK20" t="s">
        <v>129</v>
      </c>
      <c r="BL20" t="s">
        <v>130</v>
      </c>
      <c r="BM20" t="s">
        <v>548</v>
      </c>
      <c r="BN20">
        <v>32744410</v>
      </c>
      <c r="BO20" t="s">
        <v>549</v>
      </c>
      <c r="BP20" t="s">
        <v>74</v>
      </c>
      <c r="BQ20" t="s">
        <v>74</v>
      </c>
      <c r="BR20" t="s">
        <v>105</v>
      </c>
      <c r="BS20" t="s">
        <v>550</v>
      </c>
      <c r="BT20" t="str">
        <f>HYPERLINK("https%3A%2F%2Fwww.webofscience.com%2Fwos%2Fwoscc%2Ffull-record%2FWOS:000554669800001","View Full Record in Web of Science")</f>
        <v>View Full Record in Web of Science</v>
      </c>
    </row>
    <row r="21" spans="1:72" x14ac:dyDescent="0.25">
      <c r="A21" t="s">
        <v>72</v>
      </c>
      <c r="B21" t="s">
        <v>551</v>
      </c>
      <c r="C21" t="s">
        <v>74</v>
      </c>
      <c r="D21" t="s">
        <v>74</v>
      </c>
      <c r="E21" t="s">
        <v>74</v>
      </c>
      <c r="F21" t="s">
        <v>552</v>
      </c>
      <c r="G21" t="s">
        <v>74</v>
      </c>
      <c r="H21" t="s">
        <v>74</v>
      </c>
      <c r="I21" t="s">
        <v>553</v>
      </c>
      <c r="J21" t="s">
        <v>345</v>
      </c>
      <c r="K21" t="s">
        <v>74</v>
      </c>
      <c r="L21" t="s">
        <v>74</v>
      </c>
      <c r="M21" t="s">
        <v>78</v>
      </c>
      <c r="N21" t="s">
        <v>137</v>
      </c>
      <c r="O21" t="s">
        <v>74</v>
      </c>
      <c r="P21" t="s">
        <v>74</v>
      </c>
      <c r="Q21" t="s">
        <v>74</v>
      </c>
      <c r="R21" t="s">
        <v>74</v>
      </c>
      <c r="S21" t="s">
        <v>74</v>
      </c>
      <c r="T21" t="s">
        <v>554</v>
      </c>
      <c r="U21" t="s">
        <v>555</v>
      </c>
      <c r="V21" t="s">
        <v>556</v>
      </c>
      <c r="W21" t="s">
        <v>557</v>
      </c>
      <c r="X21" t="s">
        <v>558</v>
      </c>
      <c r="Y21" t="s">
        <v>476</v>
      </c>
      <c r="Z21" t="s">
        <v>559</v>
      </c>
      <c r="AA21" t="s">
        <v>560</v>
      </c>
      <c r="AB21" t="s">
        <v>561</v>
      </c>
      <c r="AC21" t="s">
        <v>562</v>
      </c>
      <c r="AD21" t="s">
        <v>148</v>
      </c>
      <c r="AE21" t="s">
        <v>563</v>
      </c>
      <c r="AF21" t="s">
        <v>74</v>
      </c>
      <c r="AG21">
        <v>62</v>
      </c>
      <c r="AH21">
        <v>10</v>
      </c>
      <c r="AI21">
        <v>10</v>
      </c>
      <c r="AJ21">
        <v>6</v>
      </c>
      <c r="AK21">
        <v>15</v>
      </c>
      <c r="AL21" t="s">
        <v>357</v>
      </c>
      <c r="AM21" t="s">
        <v>358</v>
      </c>
      <c r="AN21" t="s">
        <v>359</v>
      </c>
      <c r="AO21" t="s">
        <v>74</v>
      </c>
      <c r="AP21" t="s">
        <v>360</v>
      </c>
      <c r="AQ21" t="s">
        <v>74</v>
      </c>
      <c r="AR21" t="s">
        <v>361</v>
      </c>
      <c r="AS21" t="s">
        <v>362</v>
      </c>
      <c r="AT21" t="s">
        <v>564</v>
      </c>
      <c r="AU21">
        <v>2020</v>
      </c>
      <c r="AV21">
        <v>12</v>
      </c>
      <c r="AW21">
        <v>12</v>
      </c>
      <c r="AX21" t="s">
        <v>74</v>
      </c>
      <c r="AY21" t="s">
        <v>74</v>
      </c>
      <c r="AZ21" t="s">
        <v>74</v>
      </c>
      <c r="BA21" t="s">
        <v>74</v>
      </c>
      <c r="BB21" t="s">
        <v>74</v>
      </c>
      <c r="BC21" t="s">
        <v>74</v>
      </c>
      <c r="BD21">
        <v>5183</v>
      </c>
      <c r="BE21" t="s">
        <v>565</v>
      </c>
      <c r="BF21" t="str">
        <f>HYPERLINK("http://dx.doi.org/10.3390/su12125183","http://dx.doi.org/10.3390/su12125183")</f>
        <v>http://dx.doi.org/10.3390/su12125183</v>
      </c>
      <c r="BG21" t="s">
        <v>74</v>
      </c>
      <c r="BH21" t="s">
        <v>74</v>
      </c>
      <c r="BI21">
        <v>14</v>
      </c>
      <c r="BJ21" t="s">
        <v>364</v>
      </c>
      <c r="BK21" t="s">
        <v>365</v>
      </c>
      <c r="BL21" t="s">
        <v>366</v>
      </c>
      <c r="BM21" t="s">
        <v>566</v>
      </c>
      <c r="BN21" t="s">
        <v>74</v>
      </c>
      <c r="BO21" t="s">
        <v>160</v>
      </c>
      <c r="BP21" t="s">
        <v>74</v>
      </c>
      <c r="BQ21" t="s">
        <v>74</v>
      </c>
      <c r="BR21" t="s">
        <v>105</v>
      </c>
      <c r="BS21" t="s">
        <v>567</v>
      </c>
      <c r="BT21" t="str">
        <f>HYPERLINK("https%3A%2F%2Fwww.webofscience.com%2Fwos%2Fwoscc%2Ffull-record%2FWOS:000549208100001","View Full Record in Web of Science")</f>
        <v>View Full Record in Web of Science</v>
      </c>
    </row>
    <row r="22" spans="1:72" x14ac:dyDescent="0.25">
      <c r="A22" t="s">
        <v>72</v>
      </c>
      <c r="B22" t="s">
        <v>568</v>
      </c>
      <c r="C22" t="s">
        <v>74</v>
      </c>
      <c r="D22" t="s">
        <v>74</v>
      </c>
      <c r="E22" t="s">
        <v>74</v>
      </c>
      <c r="F22" t="s">
        <v>569</v>
      </c>
      <c r="G22" t="s">
        <v>74</v>
      </c>
      <c r="H22" t="s">
        <v>74</v>
      </c>
      <c r="I22" t="s">
        <v>570</v>
      </c>
      <c r="J22" t="s">
        <v>571</v>
      </c>
      <c r="K22" t="s">
        <v>74</v>
      </c>
      <c r="L22" t="s">
        <v>74</v>
      </c>
      <c r="M22" t="s">
        <v>78</v>
      </c>
      <c r="N22" t="s">
        <v>137</v>
      </c>
      <c r="O22" t="s">
        <v>74</v>
      </c>
      <c r="P22" t="s">
        <v>74</v>
      </c>
      <c r="Q22" t="s">
        <v>74</v>
      </c>
      <c r="R22" t="s">
        <v>74</v>
      </c>
      <c r="S22" t="s">
        <v>74</v>
      </c>
      <c r="T22" t="s">
        <v>572</v>
      </c>
      <c r="U22" t="s">
        <v>573</v>
      </c>
      <c r="V22" t="s">
        <v>574</v>
      </c>
      <c r="W22" t="s">
        <v>575</v>
      </c>
      <c r="X22" t="s">
        <v>142</v>
      </c>
      <c r="Y22" t="s">
        <v>576</v>
      </c>
      <c r="Z22" t="s">
        <v>577</v>
      </c>
      <c r="AA22" t="s">
        <v>578</v>
      </c>
      <c r="AB22" t="s">
        <v>579</v>
      </c>
      <c r="AC22" t="s">
        <v>580</v>
      </c>
      <c r="AD22" t="s">
        <v>148</v>
      </c>
      <c r="AE22" t="s">
        <v>581</v>
      </c>
      <c r="AF22" t="s">
        <v>74</v>
      </c>
      <c r="AG22">
        <v>74</v>
      </c>
      <c r="AH22">
        <v>2</v>
      </c>
      <c r="AI22">
        <v>2</v>
      </c>
      <c r="AJ22">
        <v>2</v>
      </c>
      <c r="AK22">
        <v>15</v>
      </c>
      <c r="AL22" t="s">
        <v>582</v>
      </c>
      <c r="AM22" t="s">
        <v>229</v>
      </c>
      <c r="AN22" t="s">
        <v>583</v>
      </c>
      <c r="AO22" t="s">
        <v>584</v>
      </c>
      <c r="AP22" t="s">
        <v>585</v>
      </c>
      <c r="AQ22" t="s">
        <v>74</v>
      </c>
      <c r="AR22" t="s">
        <v>586</v>
      </c>
      <c r="AS22" t="s">
        <v>587</v>
      </c>
      <c r="AT22" t="s">
        <v>588</v>
      </c>
      <c r="AU22">
        <v>2020</v>
      </c>
      <c r="AV22">
        <v>66</v>
      </c>
      <c r="AW22" t="s">
        <v>74</v>
      </c>
      <c r="AX22" t="s">
        <v>74</v>
      </c>
      <c r="AY22" t="s">
        <v>74</v>
      </c>
      <c r="AZ22" t="s">
        <v>74</v>
      </c>
      <c r="BA22" t="s">
        <v>74</v>
      </c>
      <c r="BB22" t="s">
        <v>74</v>
      </c>
      <c r="BC22" t="s">
        <v>74</v>
      </c>
      <c r="BD22">
        <v>101104</v>
      </c>
      <c r="BE22" t="s">
        <v>589</v>
      </c>
      <c r="BF22" t="str">
        <f>HYPERLINK("http://dx.doi.org/10.1016/j.appdev.2019.101104","http://dx.doi.org/10.1016/j.appdev.2019.101104")</f>
        <v>http://dx.doi.org/10.1016/j.appdev.2019.101104</v>
      </c>
      <c r="BG22" t="s">
        <v>74</v>
      </c>
      <c r="BH22" t="s">
        <v>74</v>
      </c>
      <c r="BI22">
        <v>12</v>
      </c>
      <c r="BJ22" t="s">
        <v>238</v>
      </c>
      <c r="BK22" t="s">
        <v>129</v>
      </c>
      <c r="BL22" t="s">
        <v>130</v>
      </c>
      <c r="BM22" t="s">
        <v>590</v>
      </c>
      <c r="BN22" t="s">
        <v>74</v>
      </c>
      <c r="BO22" t="s">
        <v>74</v>
      </c>
      <c r="BP22" t="s">
        <v>74</v>
      </c>
      <c r="BQ22" t="s">
        <v>74</v>
      </c>
      <c r="BR22" t="s">
        <v>105</v>
      </c>
      <c r="BS22" t="s">
        <v>591</v>
      </c>
      <c r="BT22" t="str">
        <f>HYPERLINK("https%3A%2F%2Fwww.webofscience.com%2Fwos%2Fwoscc%2Ffull-record%2FWOS:000513986400012","View Full Record in Web of Science")</f>
        <v>View Full Record in Web of Science</v>
      </c>
    </row>
    <row r="23" spans="1:72" x14ac:dyDescent="0.25">
      <c r="A23" t="s">
        <v>72</v>
      </c>
      <c r="B23" t="s">
        <v>592</v>
      </c>
      <c r="C23" t="s">
        <v>74</v>
      </c>
      <c r="D23" t="s">
        <v>74</v>
      </c>
      <c r="E23" t="s">
        <v>74</v>
      </c>
      <c r="F23" t="s">
        <v>593</v>
      </c>
      <c r="G23" t="s">
        <v>74</v>
      </c>
      <c r="H23" t="s">
        <v>74</v>
      </c>
      <c r="I23" t="s">
        <v>594</v>
      </c>
      <c r="J23" t="s">
        <v>595</v>
      </c>
      <c r="K23" t="s">
        <v>74</v>
      </c>
      <c r="L23" t="s">
        <v>74</v>
      </c>
      <c r="M23" t="s">
        <v>78</v>
      </c>
      <c r="N23" t="s">
        <v>137</v>
      </c>
      <c r="O23" t="s">
        <v>74</v>
      </c>
      <c r="P23" t="s">
        <v>74</v>
      </c>
      <c r="Q23" t="s">
        <v>74</v>
      </c>
      <c r="R23" t="s">
        <v>74</v>
      </c>
      <c r="S23" t="s">
        <v>74</v>
      </c>
      <c r="T23" t="s">
        <v>596</v>
      </c>
      <c r="U23" t="s">
        <v>597</v>
      </c>
      <c r="V23" t="s">
        <v>598</v>
      </c>
      <c r="W23" t="s">
        <v>599</v>
      </c>
      <c r="X23" t="s">
        <v>600</v>
      </c>
      <c r="Y23" t="s">
        <v>601</v>
      </c>
      <c r="Z23" t="s">
        <v>602</v>
      </c>
      <c r="AA23" t="s">
        <v>603</v>
      </c>
      <c r="AB23" t="s">
        <v>604</v>
      </c>
      <c r="AC23" t="s">
        <v>605</v>
      </c>
      <c r="AD23" t="s">
        <v>606</v>
      </c>
      <c r="AE23" t="s">
        <v>607</v>
      </c>
      <c r="AF23" t="s">
        <v>74</v>
      </c>
      <c r="AG23">
        <v>54</v>
      </c>
      <c r="AH23">
        <v>10</v>
      </c>
      <c r="AI23">
        <v>10</v>
      </c>
      <c r="AJ23">
        <v>1</v>
      </c>
      <c r="AK23">
        <v>22</v>
      </c>
      <c r="AL23" t="s">
        <v>608</v>
      </c>
      <c r="AM23" t="s">
        <v>609</v>
      </c>
      <c r="AN23" t="s">
        <v>610</v>
      </c>
      <c r="AO23" t="s">
        <v>611</v>
      </c>
      <c r="AP23" t="s">
        <v>612</v>
      </c>
      <c r="AQ23" t="s">
        <v>74</v>
      </c>
      <c r="AR23" t="s">
        <v>613</v>
      </c>
      <c r="AS23" t="s">
        <v>614</v>
      </c>
      <c r="AT23" t="s">
        <v>74</v>
      </c>
      <c r="AU23">
        <v>2019</v>
      </c>
      <c r="AV23">
        <v>24</v>
      </c>
      <c r="AW23">
        <v>6</v>
      </c>
      <c r="AX23" t="s">
        <v>74</v>
      </c>
      <c r="AY23" t="s">
        <v>74</v>
      </c>
      <c r="AZ23" t="s">
        <v>74</v>
      </c>
      <c r="BA23" t="s">
        <v>74</v>
      </c>
      <c r="BB23">
        <v>630</v>
      </c>
      <c r="BC23">
        <v>637</v>
      </c>
      <c r="BD23" t="s">
        <v>74</v>
      </c>
      <c r="BE23" t="s">
        <v>615</v>
      </c>
      <c r="BF23" t="str">
        <f>HYPERLINK("http://dx.doi.org/10.1080/14659891.2019.1640304","http://dx.doi.org/10.1080/14659891.2019.1640304")</f>
        <v>http://dx.doi.org/10.1080/14659891.2019.1640304</v>
      </c>
      <c r="BG23" t="s">
        <v>74</v>
      </c>
      <c r="BH23" t="s">
        <v>616</v>
      </c>
      <c r="BI23">
        <v>8</v>
      </c>
      <c r="BJ23" t="s">
        <v>508</v>
      </c>
      <c r="BK23" t="s">
        <v>129</v>
      </c>
      <c r="BL23" t="s">
        <v>508</v>
      </c>
      <c r="BM23" t="s">
        <v>617</v>
      </c>
      <c r="BN23" t="s">
        <v>74</v>
      </c>
      <c r="BO23" t="s">
        <v>74</v>
      </c>
      <c r="BP23" t="s">
        <v>74</v>
      </c>
      <c r="BQ23" t="s">
        <v>74</v>
      </c>
      <c r="BR23" t="s">
        <v>105</v>
      </c>
      <c r="BS23" t="s">
        <v>618</v>
      </c>
      <c r="BT23" t="str">
        <f>HYPERLINK("https%3A%2F%2Fwww.webofscience.com%2Fwos%2Fwoscc%2Ffull-record%2FWOS:000476357700001","View Full Record in Web of Science")</f>
        <v>View Full Record in Web of Science</v>
      </c>
    </row>
    <row r="24" spans="1:72" x14ac:dyDescent="0.25">
      <c r="A24" t="s">
        <v>72</v>
      </c>
      <c r="B24" t="s">
        <v>619</v>
      </c>
      <c r="C24" t="s">
        <v>74</v>
      </c>
      <c r="D24" t="s">
        <v>74</v>
      </c>
      <c r="E24" t="s">
        <v>74</v>
      </c>
      <c r="F24" t="s">
        <v>620</v>
      </c>
      <c r="G24" t="s">
        <v>74</v>
      </c>
      <c r="H24" t="s">
        <v>74</v>
      </c>
      <c r="I24" t="s">
        <v>621</v>
      </c>
      <c r="J24" t="s">
        <v>622</v>
      </c>
      <c r="K24" t="s">
        <v>74</v>
      </c>
      <c r="L24" t="s">
        <v>74</v>
      </c>
      <c r="M24" t="s">
        <v>78</v>
      </c>
      <c r="N24" t="s">
        <v>137</v>
      </c>
      <c r="O24" t="s">
        <v>74</v>
      </c>
      <c r="P24" t="s">
        <v>74</v>
      </c>
      <c r="Q24" t="s">
        <v>74</v>
      </c>
      <c r="R24" t="s">
        <v>74</v>
      </c>
      <c r="S24" t="s">
        <v>74</v>
      </c>
      <c r="T24" t="s">
        <v>74</v>
      </c>
      <c r="U24" t="s">
        <v>623</v>
      </c>
      <c r="V24" t="s">
        <v>624</v>
      </c>
      <c r="W24" t="s">
        <v>625</v>
      </c>
      <c r="X24" t="s">
        <v>142</v>
      </c>
      <c r="Y24" t="s">
        <v>576</v>
      </c>
      <c r="Z24" t="s">
        <v>626</v>
      </c>
      <c r="AA24" t="s">
        <v>627</v>
      </c>
      <c r="AB24" t="s">
        <v>628</v>
      </c>
      <c r="AC24" t="s">
        <v>629</v>
      </c>
      <c r="AD24" t="s">
        <v>148</v>
      </c>
      <c r="AE24" t="s">
        <v>630</v>
      </c>
      <c r="AF24" t="s">
        <v>74</v>
      </c>
      <c r="AG24">
        <v>50</v>
      </c>
      <c r="AH24">
        <v>1</v>
      </c>
      <c r="AI24">
        <v>1</v>
      </c>
      <c r="AJ24">
        <v>2</v>
      </c>
      <c r="AK24">
        <v>20</v>
      </c>
      <c r="AL24" t="s">
        <v>202</v>
      </c>
      <c r="AM24" t="s">
        <v>203</v>
      </c>
      <c r="AN24" t="s">
        <v>204</v>
      </c>
      <c r="AO24" t="s">
        <v>631</v>
      </c>
      <c r="AP24" t="s">
        <v>632</v>
      </c>
      <c r="AQ24" t="s">
        <v>74</v>
      </c>
      <c r="AR24" t="s">
        <v>633</v>
      </c>
      <c r="AS24" t="s">
        <v>634</v>
      </c>
      <c r="AT24" t="s">
        <v>635</v>
      </c>
      <c r="AU24">
        <v>2019</v>
      </c>
      <c r="AV24">
        <v>23</v>
      </c>
      <c r="AW24">
        <v>3</v>
      </c>
      <c r="AX24" t="s">
        <v>74</v>
      </c>
      <c r="AY24" t="s">
        <v>74</v>
      </c>
      <c r="AZ24" t="s">
        <v>74</v>
      </c>
      <c r="BA24" t="s">
        <v>74</v>
      </c>
      <c r="BB24">
        <v>203</v>
      </c>
      <c r="BC24">
        <v>213</v>
      </c>
      <c r="BD24" t="s">
        <v>74</v>
      </c>
      <c r="BE24" t="s">
        <v>636</v>
      </c>
      <c r="BF24" t="str">
        <f>HYPERLINK("http://dx.doi.org/10.1080/10888691.2017.1364163","http://dx.doi.org/10.1080/10888691.2017.1364163")</f>
        <v>http://dx.doi.org/10.1080/10888691.2017.1364163</v>
      </c>
      <c r="BG24" t="s">
        <v>74</v>
      </c>
      <c r="BH24" t="s">
        <v>74</v>
      </c>
      <c r="BI24">
        <v>11</v>
      </c>
      <c r="BJ24" t="s">
        <v>238</v>
      </c>
      <c r="BK24" t="s">
        <v>129</v>
      </c>
      <c r="BL24" t="s">
        <v>130</v>
      </c>
      <c r="BM24" t="s">
        <v>637</v>
      </c>
      <c r="BN24" t="s">
        <v>74</v>
      </c>
      <c r="BO24" t="s">
        <v>638</v>
      </c>
      <c r="BP24" t="s">
        <v>74</v>
      </c>
      <c r="BQ24" t="s">
        <v>74</v>
      </c>
      <c r="BR24" t="s">
        <v>105</v>
      </c>
      <c r="BS24" t="s">
        <v>639</v>
      </c>
      <c r="BT24" t="str">
        <f>HYPERLINK("https%3A%2F%2Fwww.webofscience.com%2Fwos%2Fwoscc%2Ffull-record%2FWOS:000474442900001","View Full Record in Web of Science")</f>
        <v>View Full Record in Web of Science</v>
      </c>
    </row>
    <row r="25" spans="1:72" x14ac:dyDescent="0.25">
      <c r="A25" t="s">
        <v>72</v>
      </c>
      <c r="B25" t="s">
        <v>640</v>
      </c>
      <c r="C25" t="s">
        <v>74</v>
      </c>
      <c r="D25" t="s">
        <v>74</v>
      </c>
      <c r="E25" t="s">
        <v>74</v>
      </c>
      <c r="F25" t="s">
        <v>641</v>
      </c>
      <c r="G25" t="s">
        <v>74</v>
      </c>
      <c r="H25" t="s">
        <v>74</v>
      </c>
      <c r="I25" t="s">
        <v>642</v>
      </c>
      <c r="J25" t="s">
        <v>289</v>
      </c>
      <c r="K25" t="s">
        <v>74</v>
      </c>
      <c r="L25" t="s">
        <v>74</v>
      </c>
      <c r="M25" t="s">
        <v>78</v>
      </c>
      <c r="N25" t="s">
        <v>137</v>
      </c>
      <c r="O25" t="s">
        <v>74</v>
      </c>
      <c r="P25" t="s">
        <v>74</v>
      </c>
      <c r="Q25" t="s">
        <v>74</v>
      </c>
      <c r="R25" t="s">
        <v>74</v>
      </c>
      <c r="S25" t="s">
        <v>74</v>
      </c>
      <c r="T25" t="s">
        <v>643</v>
      </c>
      <c r="U25" t="s">
        <v>644</v>
      </c>
      <c r="V25" t="s">
        <v>645</v>
      </c>
      <c r="W25" t="s">
        <v>646</v>
      </c>
      <c r="X25" t="s">
        <v>647</v>
      </c>
      <c r="Y25" t="s">
        <v>648</v>
      </c>
      <c r="Z25" t="s">
        <v>649</v>
      </c>
      <c r="AA25" t="s">
        <v>650</v>
      </c>
      <c r="AB25" t="s">
        <v>651</v>
      </c>
      <c r="AC25" t="s">
        <v>652</v>
      </c>
      <c r="AD25" t="s">
        <v>653</v>
      </c>
      <c r="AE25" t="s">
        <v>654</v>
      </c>
      <c r="AF25" t="s">
        <v>74</v>
      </c>
      <c r="AG25">
        <v>51</v>
      </c>
      <c r="AH25">
        <v>10</v>
      </c>
      <c r="AI25">
        <v>10</v>
      </c>
      <c r="AJ25">
        <v>1</v>
      </c>
      <c r="AK25">
        <v>12</v>
      </c>
      <c r="AL25" t="s">
        <v>302</v>
      </c>
      <c r="AM25" t="s">
        <v>303</v>
      </c>
      <c r="AN25" t="s">
        <v>304</v>
      </c>
      <c r="AO25" t="s">
        <v>305</v>
      </c>
      <c r="AP25" t="s">
        <v>306</v>
      </c>
      <c r="AQ25" t="s">
        <v>74</v>
      </c>
      <c r="AR25" t="s">
        <v>289</v>
      </c>
      <c r="AS25" t="s">
        <v>307</v>
      </c>
      <c r="AT25" t="s">
        <v>74</v>
      </c>
      <c r="AU25">
        <v>2019</v>
      </c>
      <c r="AV25">
        <v>49</v>
      </c>
      <c r="AW25">
        <v>2</v>
      </c>
      <c r="AX25" t="s">
        <v>74</v>
      </c>
      <c r="AY25" t="s">
        <v>74</v>
      </c>
      <c r="AZ25" t="s">
        <v>74</v>
      </c>
      <c r="BA25" t="s">
        <v>74</v>
      </c>
      <c r="BB25">
        <v>92</v>
      </c>
      <c r="BC25">
        <v>102</v>
      </c>
      <c r="BD25" t="s">
        <v>74</v>
      </c>
      <c r="BE25" t="s">
        <v>655</v>
      </c>
      <c r="BF25" t="str">
        <f>HYPERLINK("http://dx.doi.org/10.5507/ag.2019.007","http://dx.doi.org/10.5507/ag.2019.007")</f>
        <v>http://dx.doi.org/10.5507/ag.2019.007</v>
      </c>
      <c r="BG25" t="s">
        <v>74</v>
      </c>
      <c r="BH25" t="s">
        <v>74</v>
      </c>
      <c r="BI25">
        <v>11</v>
      </c>
      <c r="BJ25" t="s">
        <v>311</v>
      </c>
      <c r="BK25" t="s">
        <v>101</v>
      </c>
      <c r="BL25" t="s">
        <v>311</v>
      </c>
      <c r="BM25" t="s">
        <v>656</v>
      </c>
      <c r="BN25" t="s">
        <v>74</v>
      </c>
      <c r="BO25" t="s">
        <v>657</v>
      </c>
      <c r="BP25" t="s">
        <v>74</v>
      </c>
      <c r="BQ25" t="s">
        <v>74</v>
      </c>
      <c r="BR25" t="s">
        <v>105</v>
      </c>
      <c r="BS25" t="s">
        <v>658</v>
      </c>
      <c r="BT25" t="str">
        <f>HYPERLINK("https%3A%2F%2Fwww.webofscience.com%2Fwos%2Fwoscc%2Ffull-record%2FWOS:000473303400006","View Full Record in Web of Science")</f>
        <v>View Full Record in Web of Science</v>
      </c>
    </row>
    <row r="26" spans="1:72" x14ac:dyDescent="0.25">
      <c r="A26" t="s">
        <v>72</v>
      </c>
      <c r="B26" t="s">
        <v>659</v>
      </c>
      <c r="C26" t="s">
        <v>74</v>
      </c>
      <c r="D26" t="s">
        <v>74</v>
      </c>
      <c r="E26" t="s">
        <v>74</v>
      </c>
      <c r="F26" t="s">
        <v>660</v>
      </c>
      <c r="G26" t="s">
        <v>74</v>
      </c>
      <c r="H26" t="s">
        <v>74</v>
      </c>
      <c r="I26" t="s">
        <v>661</v>
      </c>
      <c r="J26" t="s">
        <v>289</v>
      </c>
      <c r="K26" t="s">
        <v>74</v>
      </c>
      <c r="L26" t="s">
        <v>74</v>
      </c>
      <c r="M26" t="s">
        <v>78</v>
      </c>
      <c r="N26" t="s">
        <v>137</v>
      </c>
      <c r="O26" t="s">
        <v>74</v>
      </c>
      <c r="P26" t="s">
        <v>74</v>
      </c>
      <c r="Q26" t="s">
        <v>74</v>
      </c>
      <c r="R26" t="s">
        <v>74</v>
      </c>
      <c r="S26" t="s">
        <v>74</v>
      </c>
      <c r="T26" t="s">
        <v>662</v>
      </c>
      <c r="U26" t="s">
        <v>663</v>
      </c>
      <c r="V26" t="s">
        <v>664</v>
      </c>
      <c r="W26" t="s">
        <v>665</v>
      </c>
      <c r="X26" t="s">
        <v>666</v>
      </c>
      <c r="Y26" t="s">
        <v>667</v>
      </c>
      <c r="Z26" t="s">
        <v>668</v>
      </c>
      <c r="AA26" t="s">
        <v>669</v>
      </c>
      <c r="AB26" t="s">
        <v>670</v>
      </c>
      <c r="AC26" t="s">
        <v>671</v>
      </c>
      <c r="AD26" t="s">
        <v>672</v>
      </c>
      <c r="AE26" t="s">
        <v>673</v>
      </c>
      <c r="AF26" t="s">
        <v>74</v>
      </c>
      <c r="AG26">
        <v>40</v>
      </c>
      <c r="AH26">
        <v>3</v>
      </c>
      <c r="AI26">
        <v>3</v>
      </c>
      <c r="AJ26">
        <v>0</v>
      </c>
      <c r="AK26">
        <v>0</v>
      </c>
      <c r="AL26" t="s">
        <v>302</v>
      </c>
      <c r="AM26" t="s">
        <v>303</v>
      </c>
      <c r="AN26" t="s">
        <v>304</v>
      </c>
      <c r="AO26" t="s">
        <v>305</v>
      </c>
      <c r="AP26" t="s">
        <v>306</v>
      </c>
      <c r="AQ26" t="s">
        <v>74</v>
      </c>
      <c r="AR26" t="s">
        <v>289</v>
      </c>
      <c r="AS26" t="s">
        <v>307</v>
      </c>
      <c r="AT26" t="s">
        <v>74</v>
      </c>
      <c r="AU26">
        <v>2019</v>
      </c>
      <c r="AV26">
        <v>49</v>
      </c>
      <c r="AW26">
        <v>2</v>
      </c>
      <c r="AX26" t="s">
        <v>74</v>
      </c>
      <c r="AY26" t="s">
        <v>74</v>
      </c>
      <c r="AZ26" t="s">
        <v>74</v>
      </c>
      <c r="BA26" t="s">
        <v>74</v>
      </c>
      <c r="BB26">
        <v>67</v>
      </c>
      <c r="BC26">
        <v>74</v>
      </c>
      <c r="BD26" t="s">
        <v>74</v>
      </c>
      <c r="BE26" t="s">
        <v>674</v>
      </c>
      <c r="BF26" t="str">
        <f>HYPERLINK("http://dx.doi.org/10.5507/ag.2019.001","http://dx.doi.org/10.5507/ag.2019.001")</f>
        <v>http://dx.doi.org/10.5507/ag.2019.001</v>
      </c>
      <c r="BG26" t="s">
        <v>74</v>
      </c>
      <c r="BH26" t="s">
        <v>74</v>
      </c>
      <c r="BI26">
        <v>8</v>
      </c>
      <c r="BJ26" t="s">
        <v>311</v>
      </c>
      <c r="BK26" t="s">
        <v>101</v>
      </c>
      <c r="BL26" t="s">
        <v>311</v>
      </c>
      <c r="BM26" t="s">
        <v>656</v>
      </c>
      <c r="BN26" t="s">
        <v>74</v>
      </c>
      <c r="BO26" t="s">
        <v>675</v>
      </c>
      <c r="BP26" t="s">
        <v>74</v>
      </c>
      <c r="BQ26" t="s">
        <v>74</v>
      </c>
      <c r="BR26" t="s">
        <v>105</v>
      </c>
      <c r="BS26" t="s">
        <v>676</v>
      </c>
      <c r="BT26" t="str">
        <f>HYPERLINK("https%3A%2F%2Fwww.webofscience.com%2Fwos%2Fwoscc%2Ffull-record%2FWOS:000473303400003","View Full Record in Web of Science")</f>
        <v>View Full Record in Web of Science</v>
      </c>
    </row>
    <row r="27" spans="1:72" x14ac:dyDescent="0.25">
      <c r="A27" t="s">
        <v>72</v>
      </c>
      <c r="B27" t="s">
        <v>677</v>
      </c>
      <c r="C27" t="s">
        <v>74</v>
      </c>
      <c r="D27" t="s">
        <v>74</v>
      </c>
      <c r="E27" t="s">
        <v>74</v>
      </c>
      <c r="F27" t="s">
        <v>678</v>
      </c>
      <c r="G27" t="s">
        <v>74</v>
      </c>
      <c r="H27" t="s">
        <v>74</v>
      </c>
      <c r="I27" t="s">
        <v>679</v>
      </c>
      <c r="J27" t="s">
        <v>422</v>
      </c>
      <c r="K27" t="s">
        <v>74</v>
      </c>
      <c r="L27" t="s">
        <v>74</v>
      </c>
      <c r="M27" t="s">
        <v>78</v>
      </c>
      <c r="N27" t="s">
        <v>137</v>
      </c>
      <c r="O27" t="s">
        <v>74</v>
      </c>
      <c r="P27" t="s">
        <v>74</v>
      </c>
      <c r="Q27" t="s">
        <v>74</v>
      </c>
      <c r="R27" t="s">
        <v>74</v>
      </c>
      <c r="S27" t="s">
        <v>74</v>
      </c>
      <c r="T27" t="s">
        <v>74</v>
      </c>
      <c r="U27" t="s">
        <v>680</v>
      </c>
      <c r="V27" t="s">
        <v>681</v>
      </c>
      <c r="W27" t="s">
        <v>682</v>
      </c>
      <c r="X27" t="s">
        <v>683</v>
      </c>
      <c r="Y27" t="s">
        <v>684</v>
      </c>
      <c r="Z27" t="s">
        <v>685</v>
      </c>
      <c r="AA27" t="s">
        <v>686</v>
      </c>
      <c r="AB27" t="s">
        <v>687</v>
      </c>
      <c r="AC27" t="s">
        <v>688</v>
      </c>
      <c r="AD27" t="s">
        <v>688</v>
      </c>
      <c r="AE27" t="s">
        <v>689</v>
      </c>
      <c r="AF27" t="s">
        <v>74</v>
      </c>
      <c r="AG27">
        <v>66</v>
      </c>
      <c r="AH27">
        <v>26</v>
      </c>
      <c r="AI27">
        <v>27</v>
      </c>
      <c r="AJ27">
        <v>0</v>
      </c>
      <c r="AK27">
        <v>34</v>
      </c>
      <c r="AL27" t="s">
        <v>433</v>
      </c>
      <c r="AM27" t="s">
        <v>434</v>
      </c>
      <c r="AN27" t="s">
        <v>435</v>
      </c>
      <c r="AO27" t="s">
        <v>436</v>
      </c>
      <c r="AP27" t="s">
        <v>74</v>
      </c>
      <c r="AQ27" t="s">
        <v>74</v>
      </c>
      <c r="AR27" t="s">
        <v>422</v>
      </c>
      <c r="AS27" t="s">
        <v>437</v>
      </c>
      <c r="AT27" t="s">
        <v>690</v>
      </c>
      <c r="AU27">
        <v>2018</v>
      </c>
      <c r="AV27">
        <v>13</v>
      </c>
      <c r="AW27">
        <v>10</v>
      </c>
      <c r="AX27" t="s">
        <v>74</v>
      </c>
      <c r="AY27" t="s">
        <v>74</v>
      </c>
      <c r="AZ27" t="s">
        <v>74</v>
      </c>
      <c r="BA27" t="s">
        <v>74</v>
      </c>
      <c r="BB27" t="s">
        <v>74</v>
      </c>
      <c r="BC27" t="s">
        <v>74</v>
      </c>
      <c r="BD27" t="s">
        <v>691</v>
      </c>
      <c r="BE27" t="s">
        <v>692</v>
      </c>
      <c r="BF27" t="str">
        <f>HYPERLINK("http://dx.doi.org/10.1371/journal.pone.0205222","http://dx.doi.org/10.1371/journal.pone.0205222")</f>
        <v>http://dx.doi.org/10.1371/journal.pone.0205222</v>
      </c>
      <c r="BG27" t="s">
        <v>74</v>
      </c>
      <c r="BH27" t="s">
        <v>74</v>
      </c>
      <c r="BI27">
        <v>16</v>
      </c>
      <c r="BJ27" t="s">
        <v>441</v>
      </c>
      <c r="BK27" t="s">
        <v>365</v>
      </c>
      <c r="BL27" t="s">
        <v>442</v>
      </c>
      <c r="BM27" t="s">
        <v>693</v>
      </c>
      <c r="BN27">
        <v>30286200</v>
      </c>
      <c r="BO27" t="s">
        <v>675</v>
      </c>
      <c r="BP27" t="s">
        <v>74</v>
      </c>
      <c r="BQ27" t="s">
        <v>74</v>
      </c>
      <c r="BR27" t="s">
        <v>105</v>
      </c>
      <c r="BS27" t="s">
        <v>694</v>
      </c>
      <c r="BT27" t="str">
        <f>HYPERLINK("https%3A%2F%2Fwww.webofscience.com%2Fwos%2Fwoscc%2Ffull-record%2FWOS:000446383500098","View Full Record in Web of Science")</f>
        <v>View Full Record in Web of Science</v>
      </c>
    </row>
    <row r="28" spans="1:72" x14ac:dyDescent="0.25">
      <c r="A28" t="s">
        <v>72</v>
      </c>
      <c r="B28" t="s">
        <v>695</v>
      </c>
      <c r="C28" t="s">
        <v>74</v>
      </c>
      <c r="D28" t="s">
        <v>74</v>
      </c>
      <c r="E28" t="s">
        <v>74</v>
      </c>
      <c r="F28" t="s">
        <v>696</v>
      </c>
      <c r="G28" t="s">
        <v>74</v>
      </c>
      <c r="H28" t="s">
        <v>74</v>
      </c>
      <c r="I28" t="s">
        <v>697</v>
      </c>
      <c r="J28" t="s">
        <v>422</v>
      </c>
      <c r="K28" t="s">
        <v>74</v>
      </c>
      <c r="L28" t="s">
        <v>74</v>
      </c>
      <c r="M28" t="s">
        <v>78</v>
      </c>
      <c r="N28" t="s">
        <v>137</v>
      </c>
      <c r="O28" t="s">
        <v>74</v>
      </c>
      <c r="P28" t="s">
        <v>74</v>
      </c>
      <c r="Q28" t="s">
        <v>74</v>
      </c>
      <c r="R28" t="s">
        <v>74</v>
      </c>
      <c r="S28" t="s">
        <v>74</v>
      </c>
      <c r="T28" t="s">
        <v>74</v>
      </c>
      <c r="U28" t="s">
        <v>698</v>
      </c>
      <c r="V28" t="s">
        <v>699</v>
      </c>
      <c r="W28" t="s">
        <v>700</v>
      </c>
      <c r="X28" t="s">
        <v>701</v>
      </c>
      <c r="Y28" t="s">
        <v>702</v>
      </c>
      <c r="Z28" t="s">
        <v>703</v>
      </c>
      <c r="AA28" t="s">
        <v>704</v>
      </c>
      <c r="AB28" t="s">
        <v>705</v>
      </c>
      <c r="AC28" t="s">
        <v>706</v>
      </c>
      <c r="AD28" t="s">
        <v>707</v>
      </c>
      <c r="AE28" t="s">
        <v>708</v>
      </c>
      <c r="AF28" t="s">
        <v>74</v>
      </c>
      <c r="AG28">
        <v>48</v>
      </c>
      <c r="AH28">
        <v>17</v>
      </c>
      <c r="AI28">
        <v>17</v>
      </c>
      <c r="AJ28">
        <v>1</v>
      </c>
      <c r="AK28">
        <v>34</v>
      </c>
      <c r="AL28" t="s">
        <v>433</v>
      </c>
      <c r="AM28" t="s">
        <v>434</v>
      </c>
      <c r="AN28" t="s">
        <v>435</v>
      </c>
      <c r="AO28" t="s">
        <v>436</v>
      </c>
      <c r="AP28" t="s">
        <v>74</v>
      </c>
      <c r="AQ28" t="s">
        <v>74</v>
      </c>
      <c r="AR28" t="s">
        <v>422</v>
      </c>
      <c r="AS28" t="s">
        <v>437</v>
      </c>
      <c r="AT28" t="s">
        <v>709</v>
      </c>
      <c r="AU28">
        <v>2018</v>
      </c>
      <c r="AV28">
        <v>13</v>
      </c>
      <c r="AW28">
        <v>6</v>
      </c>
      <c r="AX28" t="s">
        <v>74</v>
      </c>
      <c r="AY28" t="s">
        <v>74</v>
      </c>
      <c r="AZ28" t="s">
        <v>74</v>
      </c>
      <c r="BA28" t="s">
        <v>74</v>
      </c>
      <c r="BB28" t="s">
        <v>74</v>
      </c>
      <c r="BC28" t="s">
        <v>74</v>
      </c>
      <c r="BD28" t="s">
        <v>710</v>
      </c>
      <c r="BE28" t="s">
        <v>711</v>
      </c>
      <c r="BF28" t="str">
        <f>HYPERLINK("http://dx.doi.org/10.1371/journal.pone.0198314","http://dx.doi.org/10.1371/journal.pone.0198314")</f>
        <v>http://dx.doi.org/10.1371/journal.pone.0198314</v>
      </c>
      <c r="BG28" t="s">
        <v>74</v>
      </c>
      <c r="BH28" t="s">
        <v>74</v>
      </c>
      <c r="BI28">
        <v>14</v>
      </c>
      <c r="BJ28" t="s">
        <v>441</v>
      </c>
      <c r="BK28" t="s">
        <v>365</v>
      </c>
      <c r="BL28" t="s">
        <v>442</v>
      </c>
      <c r="BM28" t="s">
        <v>712</v>
      </c>
      <c r="BN28">
        <v>29912957</v>
      </c>
      <c r="BO28" t="s">
        <v>713</v>
      </c>
      <c r="BP28" t="s">
        <v>74</v>
      </c>
      <c r="BQ28" t="s">
        <v>74</v>
      </c>
      <c r="BR28" t="s">
        <v>105</v>
      </c>
      <c r="BS28" t="s">
        <v>714</v>
      </c>
      <c r="BT28" t="str">
        <f>HYPERLINK("https%3A%2F%2Fwww.webofscience.com%2Fwos%2Fwoscc%2Ffull-record%2FWOS:000435528600021","View Full Record in Web of Science")</f>
        <v>View Full Record in Web of Science</v>
      </c>
    </row>
    <row r="29" spans="1:72" x14ac:dyDescent="0.25">
      <c r="A29" t="s">
        <v>72</v>
      </c>
      <c r="B29" t="s">
        <v>715</v>
      </c>
      <c r="C29" t="s">
        <v>74</v>
      </c>
      <c r="D29" t="s">
        <v>74</v>
      </c>
      <c r="E29" t="s">
        <v>74</v>
      </c>
      <c r="F29" t="s">
        <v>716</v>
      </c>
      <c r="G29" t="s">
        <v>74</v>
      </c>
      <c r="H29" t="s">
        <v>74</v>
      </c>
      <c r="I29" t="s">
        <v>717</v>
      </c>
      <c r="J29" t="s">
        <v>264</v>
      </c>
      <c r="K29" t="s">
        <v>74</v>
      </c>
      <c r="L29" t="s">
        <v>74</v>
      </c>
      <c r="M29" t="s">
        <v>78</v>
      </c>
      <c r="N29" t="s">
        <v>137</v>
      </c>
      <c r="O29" t="s">
        <v>74</v>
      </c>
      <c r="P29" t="s">
        <v>74</v>
      </c>
      <c r="Q29" t="s">
        <v>74</v>
      </c>
      <c r="R29" t="s">
        <v>74</v>
      </c>
      <c r="S29" t="s">
        <v>74</v>
      </c>
      <c r="T29" t="s">
        <v>718</v>
      </c>
      <c r="U29" t="s">
        <v>719</v>
      </c>
      <c r="V29" t="s">
        <v>720</v>
      </c>
      <c r="W29" t="s">
        <v>721</v>
      </c>
      <c r="X29" t="s">
        <v>722</v>
      </c>
      <c r="Y29" t="s">
        <v>723</v>
      </c>
      <c r="Z29" t="s">
        <v>724</v>
      </c>
      <c r="AA29" t="s">
        <v>725</v>
      </c>
      <c r="AB29" t="s">
        <v>726</v>
      </c>
      <c r="AC29" t="s">
        <v>727</v>
      </c>
      <c r="AD29" t="s">
        <v>728</v>
      </c>
      <c r="AE29" t="s">
        <v>729</v>
      </c>
      <c r="AF29" t="s">
        <v>74</v>
      </c>
      <c r="AG29">
        <v>43</v>
      </c>
      <c r="AH29">
        <v>7</v>
      </c>
      <c r="AI29">
        <v>7</v>
      </c>
      <c r="AJ29">
        <v>1</v>
      </c>
      <c r="AK29">
        <v>19</v>
      </c>
      <c r="AL29" t="s">
        <v>202</v>
      </c>
      <c r="AM29" t="s">
        <v>203</v>
      </c>
      <c r="AN29" t="s">
        <v>204</v>
      </c>
      <c r="AO29" t="s">
        <v>277</v>
      </c>
      <c r="AP29" t="s">
        <v>278</v>
      </c>
      <c r="AQ29" t="s">
        <v>74</v>
      </c>
      <c r="AR29" t="s">
        <v>279</v>
      </c>
      <c r="AS29" t="s">
        <v>280</v>
      </c>
      <c r="AT29" t="s">
        <v>74</v>
      </c>
      <c r="AU29">
        <v>2018</v>
      </c>
      <c r="AV29">
        <v>15</v>
      </c>
      <c r="AW29">
        <v>3</v>
      </c>
      <c r="AX29" t="s">
        <v>74</v>
      </c>
      <c r="AY29" t="s">
        <v>74</v>
      </c>
      <c r="AZ29" t="s">
        <v>730</v>
      </c>
      <c r="BA29" t="s">
        <v>74</v>
      </c>
      <c r="BB29">
        <v>270</v>
      </c>
      <c r="BC29">
        <v>283</v>
      </c>
      <c r="BD29" t="s">
        <v>74</v>
      </c>
      <c r="BE29" t="s">
        <v>731</v>
      </c>
      <c r="BF29" t="str">
        <f>HYPERLINK("http://dx.doi.org/10.1080/17405629.2017.1391087","http://dx.doi.org/10.1080/17405629.2017.1391087")</f>
        <v>http://dx.doi.org/10.1080/17405629.2017.1391087</v>
      </c>
      <c r="BG29" t="s">
        <v>74</v>
      </c>
      <c r="BH29" t="s">
        <v>74</v>
      </c>
      <c r="BI29">
        <v>14</v>
      </c>
      <c r="BJ29" t="s">
        <v>238</v>
      </c>
      <c r="BK29" t="s">
        <v>129</v>
      </c>
      <c r="BL29" t="s">
        <v>130</v>
      </c>
      <c r="BM29" t="s">
        <v>732</v>
      </c>
      <c r="BN29" t="s">
        <v>74</v>
      </c>
      <c r="BO29" t="s">
        <v>733</v>
      </c>
      <c r="BP29" t="s">
        <v>74</v>
      </c>
      <c r="BQ29" t="s">
        <v>74</v>
      </c>
      <c r="BR29" t="s">
        <v>105</v>
      </c>
      <c r="BS29" t="s">
        <v>734</v>
      </c>
      <c r="BT29" t="str">
        <f>HYPERLINK("https%3A%2F%2Fwww.webofscience.com%2Fwos%2Fwoscc%2Ffull-record%2FWOS:000428153300003","View Full Record in Web of Science")</f>
        <v>View Full Record in Web of Science</v>
      </c>
    </row>
    <row r="30" spans="1:72" x14ac:dyDescent="0.25">
      <c r="A30" t="s">
        <v>72</v>
      </c>
      <c r="B30" t="s">
        <v>735</v>
      </c>
      <c r="C30" t="s">
        <v>74</v>
      </c>
      <c r="D30" t="s">
        <v>74</v>
      </c>
      <c r="E30" t="s">
        <v>74</v>
      </c>
      <c r="F30" t="s">
        <v>736</v>
      </c>
      <c r="G30" t="s">
        <v>74</v>
      </c>
      <c r="H30" t="s">
        <v>74</v>
      </c>
      <c r="I30" t="s">
        <v>737</v>
      </c>
      <c r="J30" t="s">
        <v>289</v>
      </c>
      <c r="K30" t="s">
        <v>74</v>
      </c>
      <c r="L30" t="s">
        <v>74</v>
      </c>
      <c r="M30" t="s">
        <v>78</v>
      </c>
      <c r="N30" t="s">
        <v>137</v>
      </c>
      <c r="O30" t="s">
        <v>74</v>
      </c>
      <c r="P30" t="s">
        <v>74</v>
      </c>
      <c r="Q30" t="s">
        <v>74</v>
      </c>
      <c r="R30" t="s">
        <v>74</v>
      </c>
      <c r="S30" t="s">
        <v>74</v>
      </c>
      <c r="T30" t="s">
        <v>738</v>
      </c>
      <c r="U30" t="s">
        <v>739</v>
      </c>
      <c r="V30" t="s">
        <v>740</v>
      </c>
      <c r="W30" t="s">
        <v>741</v>
      </c>
      <c r="X30" t="s">
        <v>742</v>
      </c>
      <c r="Y30" t="s">
        <v>743</v>
      </c>
      <c r="Z30" t="s">
        <v>744</v>
      </c>
      <c r="AA30" t="s">
        <v>745</v>
      </c>
      <c r="AB30" t="s">
        <v>746</v>
      </c>
      <c r="AC30" t="s">
        <v>747</v>
      </c>
      <c r="AD30" t="s">
        <v>748</v>
      </c>
      <c r="AE30" t="s">
        <v>749</v>
      </c>
      <c r="AF30" t="s">
        <v>74</v>
      </c>
      <c r="AG30">
        <v>31</v>
      </c>
      <c r="AH30">
        <v>3</v>
      </c>
      <c r="AI30">
        <v>3</v>
      </c>
      <c r="AJ30">
        <v>2</v>
      </c>
      <c r="AK30">
        <v>15</v>
      </c>
      <c r="AL30" t="s">
        <v>302</v>
      </c>
      <c r="AM30" t="s">
        <v>303</v>
      </c>
      <c r="AN30" t="s">
        <v>304</v>
      </c>
      <c r="AO30" t="s">
        <v>305</v>
      </c>
      <c r="AP30" t="s">
        <v>306</v>
      </c>
      <c r="AQ30" t="s">
        <v>74</v>
      </c>
      <c r="AR30" t="s">
        <v>289</v>
      </c>
      <c r="AS30" t="s">
        <v>307</v>
      </c>
      <c r="AT30" t="s">
        <v>74</v>
      </c>
      <c r="AU30">
        <v>2018</v>
      </c>
      <c r="AV30">
        <v>48</v>
      </c>
      <c r="AW30">
        <v>3</v>
      </c>
      <c r="AX30" t="s">
        <v>74</v>
      </c>
      <c r="AY30" t="s">
        <v>74</v>
      </c>
      <c r="AZ30" t="s">
        <v>74</v>
      </c>
      <c r="BA30" t="s">
        <v>74</v>
      </c>
      <c r="BB30">
        <v>115</v>
      </c>
      <c r="BC30">
        <v>120</v>
      </c>
      <c r="BD30" t="s">
        <v>74</v>
      </c>
      <c r="BE30" t="s">
        <v>750</v>
      </c>
      <c r="BF30" t="str">
        <f>HYPERLINK("http://dx.doi.org/10.5507/ag.2018.016","http://dx.doi.org/10.5507/ag.2018.016")</f>
        <v>http://dx.doi.org/10.5507/ag.2018.016</v>
      </c>
      <c r="BG30" t="s">
        <v>74</v>
      </c>
      <c r="BH30" t="s">
        <v>74</v>
      </c>
      <c r="BI30">
        <v>6</v>
      </c>
      <c r="BJ30" t="s">
        <v>311</v>
      </c>
      <c r="BK30" t="s">
        <v>101</v>
      </c>
      <c r="BL30" t="s">
        <v>311</v>
      </c>
      <c r="BM30" t="s">
        <v>751</v>
      </c>
      <c r="BN30" t="s">
        <v>74</v>
      </c>
      <c r="BO30" t="s">
        <v>752</v>
      </c>
      <c r="BP30" t="s">
        <v>74</v>
      </c>
      <c r="BQ30" t="s">
        <v>74</v>
      </c>
      <c r="BR30" t="s">
        <v>105</v>
      </c>
      <c r="BS30" t="s">
        <v>753</v>
      </c>
      <c r="BT30" t="str">
        <f>HYPERLINK("https%3A%2F%2Fwww.webofscience.com%2Fwos%2Fwoscc%2Ffull-record%2FWOS:000447312900004","View Full Record in Web of Science")</f>
        <v>View Full Record in Web of Science</v>
      </c>
    </row>
    <row r="31" spans="1:72" x14ac:dyDescent="0.25">
      <c r="A31" t="s">
        <v>72</v>
      </c>
      <c r="B31" t="s">
        <v>754</v>
      </c>
      <c r="C31" t="s">
        <v>74</v>
      </c>
      <c r="D31" t="s">
        <v>74</v>
      </c>
      <c r="E31" t="s">
        <v>74</v>
      </c>
      <c r="F31" t="s">
        <v>755</v>
      </c>
      <c r="G31" t="s">
        <v>74</v>
      </c>
      <c r="H31" t="s">
        <v>74</v>
      </c>
      <c r="I31" t="s">
        <v>756</v>
      </c>
      <c r="J31" t="s">
        <v>757</v>
      </c>
      <c r="K31" t="s">
        <v>74</v>
      </c>
      <c r="L31" t="s">
        <v>74</v>
      </c>
      <c r="M31" t="s">
        <v>78</v>
      </c>
      <c r="N31" t="s">
        <v>137</v>
      </c>
      <c r="O31" t="s">
        <v>74</v>
      </c>
      <c r="P31" t="s">
        <v>74</v>
      </c>
      <c r="Q31" t="s">
        <v>74</v>
      </c>
      <c r="R31" t="s">
        <v>74</v>
      </c>
      <c r="S31" t="s">
        <v>74</v>
      </c>
      <c r="T31" t="s">
        <v>758</v>
      </c>
      <c r="U31" t="s">
        <v>759</v>
      </c>
      <c r="V31" t="s">
        <v>760</v>
      </c>
      <c r="W31" t="s">
        <v>761</v>
      </c>
      <c r="X31" t="s">
        <v>74</v>
      </c>
      <c r="Y31" t="s">
        <v>762</v>
      </c>
      <c r="Z31" t="s">
        <v>763</v>
      </c>
      <c r="AA31" t="s">
        <v>74</v>
      </c>
      <c r="AB31" t="s">
        <v>74</v>
      </c>
      <c r="AC31" t="s">
        <v>74</v>
      </c>
      <c r="AD31" t="s">
        <v>74</v>
      </c>
      <c r="AE31" t="s">
        <v>74</v>
      </c>
      <c r="AF31" t="s">
        <v>74</v>
      </c>
      <c r="AG31">
        <v>90</v>
      </c>
      <c r="AH31">
        <v>1</v>
      </c>
      <c r="AI31">
        <v>1</v>
      </c>
      <c r="AJ31">
        <v>1</v>
      </c>
      <c r="AK31">
        <v>3</v>
      </c>
      <c r="AL31" t="s">
        <v>764</v>
      </c>
      <c r="AM31" t="s">
        <v>765</v>
      </c>
      <c r="AN31" t="s">
        <v>766</v>
      </c>
      <c r="AO31" t="s">
        <v>767</v>
      </c>
      <c r="AP31" t="s">
        <v>74</v>
      </c>
      <c r="AQ31" t="s">
        <v>74</v>
      </c>
      <c r="AR31" t="s">
        <v>768</v>
      </c>
      <c r="AS31" t="s">
        <v>769</v>
      </c>
      <c r="AT31" t="s">
        <v>74</v>
      </c>
      <c r="AU31">
        <v>2018</v>
      </c>
      <c r="AV31">
        <v>40</v>
      </c>
      <c r="AW31">
        <v>3</v>
      </c>
      <c r="AX31" t="s">
        <v>74</v>
      </c>
      <c r="AY31" t="s">
        <v>74</v>
      </c>
      <c r="AZ31" t="s">
        <v>74</v>
      </c>
      <c r="BA31" t="s">
        <v>74</v>
      </c>
      <c r="BB31">
        <v>73</v>
      </c>
      <c r="BC31">
        <v>88</v>
      </c>
      <c r="BD31" t="s">
        <v>74</v>
      </c>
      <c r="BE31" t="s">
        <v>74</v>
      </c>
      <c r="BF31" t="s">
        <v>74</v>
      </c>
      <c r="BG31" t="s">
        <v>74</v>
      </c>
      <c r="BH31" t="s">
        <v>74</v>
      </c>
      <c r="BI31">
        <v>16</v>
      </c>
      <c r="BJ31" t="s">
        <v>770</v>
      </c>
      <c r="BK31" t="s">
        <v>129</v>
      </c>
      <c r="BL31" t="s">
        <v>771</v>
      </c>
      <c r="BM31" t="s">
        <v>772</v>
      </c>
      <c r="BN31" t="s">
        <v>74</v>
      </c>
      <c r="BO31" t="s">
        <v>74</v>
      </c>
      <c r="BP31" t="s">
        <v>74</v>
      </c>
      <c r="BQ31" t="s">
        <v>74</v>
      </c>
      <c r="BR31" t="s">
        <v>105</v>
      </c>
      <c r="BS31" t="s">
        <v>773</v>
      </c>
      <c r="BT31" t="str">
        <f>HYPERLINK("https%3A%2F%2Fwww.webofscience.com%2Fwos%2Fwoscc%2Ffull-record%2FWOS:000452224500008","View Full Record in Web of Science")</f>
        <v>View Full Record in Web of Science</v>
      </c>
    </row>
    <row r="32" spans="1:72" x14ac:dyDescent="0.25">
      <c r="A32" t="s">
        <v>72</v>
      </c>
      <c r="B32" t="s">
        <v>774</v>
      </c>
      <c r="C32" t="s">
        <v>74</v>
      </c>
      <c r="D32" t="s">
        <v>74</v>
      </c>
      <c r="E32" t="s">
        <v>74</v>
      </c>
      <c r="F32" t="s">
        <v>775</v>
      </c>
      <c r="G32" t="s">
        <v>74</v>
      </c>
      <c r="H32" t="s">
        <v>74</v>
      </c>
      <c r="I32" t="s">
        <v>776</v>
      </c>
      <c r="J32" t="s">
        <v>777</v>
      </c>
      <c r="K32" t="s">
        <v>74</v>
      </c>
      <c r="L32" t="s">
        <v>74</v>
      </c>
      <c r="M32" t="s">
        <v>78</v>
      </c>
      <c r="N32" t="s">
        <v>137</v>
      </c>
      <c r="O32" t="s">
        <v>74</v>
      </c>
      <c r="P32" t="s">
        <v>74</v>
      </c>
      <c r="Q32" t="s">
        <v>74</v>
      </c>
      <c r="R32" t="s">
        <v>74</v>
      </c>
      <c r="S32" t="s">
        <v>74</v>
      </c>
      <c r="T32" t="s">
        <v>778</v>
      </c>
      <c r="U32" t="s">
        <v>779</v>
      </c>
      <c r="V32" t="s">
        <v>780</v>
      </c>
      <c r="W32" t="s">
        <v>781</v>
      </c>
      <c r="X32" t="s">
        <v>142</v>
      </c>
      <c r="Y32" t="s">
        <v>576</v>
      </c>
      <c r="Z32" t="s">
        <v>782</v>
      </c>
      <c r="AA32" t="s">
        <v>783</v>
      </c>
      <c r="AB32" t="s">
        <v>784</v>
      </c>
      <c r="AC32" t="s">
        <v>629</v>
      </c>
      <c r="AD32" t="s">
        <v>148</v>
      </c>
      <c r="AE32" t="s">
        <v>785</v>
      </c>
      <c r="AF32" t="s">
        <v>74</v>
      </c>
      <c r="AG32">
        <v>57</v>
      </c>
      <c r="AH32">
        <v>11</v>
      </c>
      <c r="AI32">
        <v>13</v>
      </c>
      <c r="AJ32">
        <v>1</v>
      </c>
      <c r="AK32">
        <v>16</v>
      </c>
      <c r="AL32" t="s">
        <v>786</v>
      </c>
      <c r="AM32" t="s">
        <v>457</v>
      </c>
      <c r="AN32" t="s">
        <v>787</v>
      </c>
      <c r="AO32" t="s">
        <v>788</v>
      </c>
      <c r="AP32" t="s">
        <v>789</v>
      </c>
      <c r="AQ32" t="s">
        <v>74</v>
      </c>
      <c r="AR32" t="s">
        <v>790</v>
      </c>
      <c r="AS32" t="s">
        <v>791</v>
      </c>
      <c r="AT32" t="s">
        <v>235</v>
      </c>
      <c r="AU32">
        <v>2018</v>
      </c>
      <c r="AV32">
        <v>62</v>
      </c>
      <c r="AW32" t="s">
        <v>74</v>
      </c>
      <c r="AX32" t="s">
        <v>74</v>
      </c>
      <c r="AY32" t="s">
        <v>74</v>
      </c>
      <c r="AZ32" t="s">
        <v>74</v>
      </c>
      <c r="BA32" t="s">
        <v>74</v>
      </c>
      <c r="BB32">
        <v>18</v>
      </c>
      <c r="BC32">
        <v>26</v>
      </c>
      <c r="BD32" t="s">
        <v>74</v>
      </c>
      <c r="BE32" t="s">
        <v>792</v>
      </c>
      <c r="BF32" t="str">
        <f>HYPERLINK("http://dx.doi.org/10.1016/j.adolescence.2017.11.001","http://dx.doi.org/10.1016/j.adolescence.2017.11.001")</f>
        <v>http://dx.doi.org/10.1016/j.adolescence.2017.11.001</v>
      </c>
      <c r="BG32" t="s">
        <v>74</v>
      </c>
      <c r="BH32" t="s">
        <v>74</v>
      </c>
      <c r="BI32">
        <v>9</v>
      </c>
      <c r="BJ32" t="s">
        <v>238</v>
      </c>
      <c r="BK32" t="s">
        <v>129</v>
      </c>
      <c r="BL32" t="s">
        <v>130</v>
      </c>
      <c r="BM32" t="s">
        <v>793</v>
      </c>
      <c r="BN32">
        <v>29144979</v>
      </c>
      <c r="BO32" t="s">
        <v>638</v>
      </c>
      <c r="BP32" t="s">
        <v>74</v>
      </c>
      <c r="BQ32" t="s">
        <v>74</v>
      </c>
      <c r="BR32" t="s">
        <v>105</v>
      </c>
      <c r="BS32" t="s">
        <v>794</v>
      </c>
      <c r="BT32" t="str">
        <f>HYPERLINK("https%3A%2F%2Fwww.webofscience.com%2Fwos%2Fwoscc%2Ffull-record%2FWOS:000423249100003","View Full Record in Web of Science")</f>
        <v>View Full Record in Web of Science</v>
      </c>
    </row>
    <row r="33" spans="1:72" x14ac:dyDescent="0.25">
      <c r="A33" t="s">
        <v>72</v>
      </c>
      <c r="B33" t="s">
        <v>774</v>
      </c>
      <c r="C33" t="s">
        <v>74</v>
      </c>
      <c r="D33" t="s">
        <v>74</v>
      </c>
      <c r="E33" t="s">
        <v>74</v>
      </c>
      <c r="F33" t="s">
        <v>775</v>
      </c>
      <c r="G33" t="s">
        <v>74</v>
      </c>
      <c r="H33" t="s">
        <v>74</v>
      </c>
      <c r="I33" t="s">
        <v>795</v>
      </c>
      <c r="J33" t="s">
        <v>796</v>
      </c>
      <c r="K33" t="s">
        <v>74</v>
      </c>
      <c r="L33" t="s">
        <v>74</v>
      </c>
      <c r="M33" t="s">
        <v>78</v>
      </c>
      <c r="N33" t="s">
        <v>137</v>
      </c>
      <c r="O33" t="s">
        <v>74</v>
      </c>
      <c r="P33" t="s">
        <v>74</v>
      </c>
      <c r="Q33" t="s">
        <v>74</v>
      </c>
      <c r="R33" t="s">
        <v>74</v>
      </c>
      <c r="S33" t="s">
        <v>74</v>
      </c>
      <c r="T33" t="s">
        <v>797</v>
      </c>
      <c r="U33" t="s">
        <v>798</v>
      </c>
      <c r="V33" t="s">
        <v>799</v>
      </c>
      <c r="W33" t="s">
        <v>800</v>
      </c>
      <c r="X33" t="s">
        <v>142</v>
      </c>
      <c r="Y33" t="s">
        <v>801</v>
      </c>
      <c r="Z33" t="s">
        <v>626</v>
      </c>
      <c r="AA33" t="s">
        <v>802</v>
      </c>
      <c r="AB33" t="s">
        <v>803</v>
      </c>
      <c r="AC33" t="s">
        <v>804</v>
      </c>
      <c r="AD33" t="s">
        <v>805</v>
      </c>
      <c r="AE33" t="s">
        <v>806</v>
      </c>
      <c r="AF33" t="s">
        <v>74</v>
      </c>
      <c r="AG33">
        <v>45</v>
      </c>
      <c r="AH33">
        <v>13</v>
      </c>
      <c r="AI33">
        <v>13</v>
      </c>
      <c r="AJ33">
        <v>5</v>
      </c>
      <c r="AK33">
        <v>51</v>
      </c>
      <c r="AL33" t="s">
        <v>807</v>
      </c>
      <c r="AM33" t="s">
        <v>808</v>
      </c>
      <c r="AN33" t="s">
        <v>809</v>
      </c>
      <c r="AO33" t="s">
        <v>810</v>
      </c>
      <c r="AP33" t="s">
        <v>811</v>
      </c>
      <c r="AQ33" t="s">
        <v>74</v>
      </c>
      <c r="AR33" t="s">
        <v>812</v>
      </c>
      <c r="AS33" t="s">
        <v>813</v>
      </c>
      <c r="AT33" t="s">
        <v>814</v>
      </c>
      <c r="AU33">
        <v>2017</v>
      </c>
      <c r="AV33">
        <v>225</v>
      </c>
      <c r="AW33">
        <v>4</v>
      </c>
      <c r="AX33" t="s">
        <v>74</v>
      </c>
      <c r="AY33" t="s">
        <v>74</v>
      </c>
      <c r="AZ33" t="s">
        <v>74</v>
      </c>
      <c r="BA33" t="s">
        <v>74</v>
      </c>
      <c r="BB33">
        <v>347</v>
      </c>
      <c r="BC33">
        <v>356</v>
      </c>
      <c r="BD33" t="s">
        <v>74</v>
      </c>
      <c r="BE33" t="s">
        <v>815</v>
      </c>
      <c r="BF33" t="str">
        <f>HYPERLINK("http://dx.doi.org/10.1027/2151-2604/a000297","http://dx.doi.org/10.1027/2151-2604/a000297")</f>
        <v>http://dx.doi.org/10.1027/2151-2604/a000297</v>
      </c>
      <c r="BG33" t="s">
        <v>74</v>
      </c>
      <c r="BH33" t="s">
        <v>74</v>
      </c>
      <c r="BI33">
        <v>10</v>
      </c>
      <c r="BJ33" t="s">
        <v>158</v>
      </c>
      <c r="BK33" t="s">
        <v>129</v>
      </c>
      <c r="BL33" t="s">
        <v>130</v>
      </c>
      <c r="BM33" t="s">
        <v>816</v>
      </c>
      <c r="BN33" t="s">
        <v>74</v>
      </c>
      <c r="BO33" t="s">
        <v>74</v>
      </c>
      <c r="BP33" t="s">
        <v>74</v>
      </c>
      <c r="BQ33" t="s">
        <v>74</v>
      </c>
      <c r="BR33" t="s">
        <v>105</v>
      </c>
      <c r="BS33" t="s">
        <v>817</v>
      </c>
      <c r="BT33" t="str">
        <f>HYPERLINK("https%3A%2F%2Fwww.webofscience.com%2Fwos%2Fwoscc%2Ffull-record%2FWOS:000418330800007","View Full Record in Web of Science")</f>
        <v>View Full Record in Web of Science</v>
      </c>
    </row>
    <row r="34" spans="1:72" x14ac:dyDescent="0.25">
      <c r="A34" t="s">
        <v>72</v>
      </c>
      <c r="B34" t="s">
        <v>818</v>
      </c>
      <c r="C34" t="s">
        <v>74</v>
      </c>
      <c r="D34" t="s">
        <v>74</v>
      </c>
      <c r="E34" t="s">
        <v>74</v>
      </c>
      <c r="F34" t="s">
        <v>819</v>
      </c>
      <c r="G34" t="s">
        <v>74</v>
      </c>
      <c r="H34" t="s">
        <v>74</v>
      </c>
      <c r="I34" t="s">
        <v>820</v>
      </c>
      <c r="J34" t="s">
        <v>821</v>
      </c>
      <c r="K34" t="s">
        <v>74</v>
      </c>
      <c r="L34" t="s">
        <v>74</v>
      </c>
      <c r="M34" t="s">
        <v>78</v>
      </c>
      <c r="N34" t="s">
        <v>137</v>
      </c>
      <c r="O34" t="s">
        <v>74</v>
      </c>
      <c r="P34" t="s">
        <v>74</v>
      </c>
      <c r="Q34" t="s">
        <v>74</v>
      </c>
      <c r="R34" t="s">
        <v>74</v>
      </c>
      <c r="S34" t="s">
        <v>74</v>
      </c>
      <c r="T34" t="s">
        <v>822</v>
      </c>
      <c r="U34" t="s">
        <v>823</v>
      </c>
      <c r="V34" t="s">
        <v>824</v>
      </c>
      <c r="W34" t="s">
        <v>825</v>
      </c>
      <c r="X34" t="s">
        <v>142</v>
      </c>
      <c r="Y34" t="s">
        <v>576</v>
      </c>
      <c r="Z34" t="s">
        <v>626</v>
      </c>
      <c r="AA34" t="s">
        <v>578</v>
      </c>
      <c r="AB34" t="s">
        <v>579</v>
      </c>
      <c r="AC34" t="s">
        <v>826</v>
      </c>
      <c r="AD34" t="s">
        <v>827</v>
      </c>
      <c r="AE34" t="s">
        <v>828</v>
      </c>
      <c r="AF34" t="s">
        <v>74</v>
      </c>
      <c r="AG34">
        <v>64</v>
      </c>
      <c r="AH34">
        <v>3</v>
      </c>
      <c r="AI34">
        <v>3</v>
      </c>
      <c r="AJ34">
        <v>0</v>
      </c>
      <c r="AK34">
        <v>19</v>
      </c>
      <c r="AL34" t="s">
        <v>499</v>
      </c>
      <c r="AM34" t="s">
        <v>500</v>
      </c>
      <c r="AN34" t="s">
        <v>501</v>
      </c>
      <c r="AO34" t="s">
        <v>829</v>
      </c>
      <c r="AP34" t="s">
        <v>830</v>
      </c>
      <c r="AQ34" t="s">
        <v>74</v>
      </c>
      <c r="AR34" t="s">
        <v>831</v>
      </c>
      <c r="AS34" t="s">
        <v>832</v>
      </c>
      <c r="AT34" t="s">
        <v>833</v>
      </c>
      <c r="AU34">
        <v>2017</v>
      </c>
      <c r="AV34">
        <v>49</v>
      </c>
      <c r="AW34">
        <v>7</v>
      </c>
      <c r="AX34" t="s">
        <v>74</v>
      </c>
      <c r="AY34" t="s">
        <v>74</v>
      </c>
      <c r="AZ34" t="s">
        <v>74</v>
      </c>
      <c r="BA34" t="s">
        <v>74</v>
      </c>
      <c r="BB34">
        <v>879</v>
      </c>
      <c r="BC34">
        <v>901</v>
      </c>
      <c r="BD34" t="s">
        <v>74</v>
      </c>
      <c r="BE34" t="s">
        <v>834</v>
      </c>
      <c r="BF34" t="str">
        <f>HYPERLINK("http://dx.doi.org/10.1177/0044118X16637883","http://dx.doi.org/10.1177/0044118X16637883")</f>
        <v>http://dx.doi.org/10.1177/0044118X16637883</v>
      </c>
      <c r="BG34" t="s">
        <v>74</v>
      </c>
      <c r="BH34" t="s">
        <v>74</v>
      </c>
      <c r="BI34">
        <v>23</v>
      </c>
      <c r="BJ34" t="s">
        <v>835</v>
      </c>
      <c r="BK34" t="s">
        <v>129</v>
      </c>
      <c r="BL34" t="s">
        <v>836</v>
      </c>
      <c r="BM34" t="s">
        <v>837</v>
      </c>
      <c r="BN34" t="s">
        <v>74</v>
      </c>
      <c r="BO34" t="s">
        <v>638</v>
      </c>
      <c r="BP34" t="s">
        <v>74</v>
      </c>
      <c r="BQ34" t="s">
        <v>74</v>
      </c>
      <c r="BR34" t="s">
        <v>105</v>
      </c>
      <c r="BS34" t="s">
        <v>838</v>
      </c>
      <c r="BT34" t="str">
        <f>HYPERLINK("https%3A%2F%2Fwww.webofscience.com%2Fwos%2Fwoscc%2Ffull-record%2FWOS:000408883400002","View Full Record in Web of Science")</f>
        <v>View Full Record in Web of Science</v>
      </c>
    </row>
    <row r="35" spans="1:72" x14ac:dyDescent="0.25">
      <c r="A35" t="s">
        <v>72</v>
      </c>
      <c r="B35" t="s">
        <v>839</v>
      </c>
      <c r="C35" t="s">
        <v>74</v>
      </c>
      <c r="D35" t="s">
        <v>74</v>
      </c>
      <c r="E35" t="s">
        <v>74</v>
      </c>
      <c r="F35" t="s">
        <v>840</v>
      </c>
      <c r="G35" t="s">
        <v>74</v>
      </c>
      <c r="H35" t="s">
        <v>74</v>
      </c>
      <c r="I35" t="s">
        <v>841</v>
      </c>
      <c r="J35" t="s">
        <v>777</v>
      </c>
      <c r="K35" t="s">
        <v>74</v>
      </c>
      <c r="L35" t="s">
        <v>74</v>
      </c>
      <c r="M35" t="s">
        <v>78</v>
      </c>
      <c r="N35" t="s">
        <v>137</v>
      </c>
      <c r="O35" t="s">
        <v>74</v>
      </c>
      <c r="P35" t="s">
        <v>74</v>
      </c>
      <c r="Q35" t="s">
        <v>74</v>
      </c>
      <c r="R35" t="s">
        <v>74</v>
      </c>
      <c r="S35" t="s">
        <v>74</v>
      </c>
      <c r="T35" t="s">
        <v>842</v>
      </c>
      <c r="U35" t="s">
        <v>843</v>
      </c>
      <c r="V35" t="s">
        <v>844</v>
      </c>
      <c r="W35" t="s">
        <v>845</v>
      </c>
      <c r="X35" t="s">
        <v>846</v>
      </c>
      <c r="Y35" t="s">
        <v>847</v>
      </c>
      <c r="Z35" t="s">
        <v>848</v>
      </c>
      <c r="AA35" t="s">
        <v>849</v>
      </c>
      <c r="AB35" t="s">
        <v>850</v>
      </c>
      <c r="AC35" t="s">
        <v>851</v>
      </c>
      <c r="AD35" t="s">
        <v>852</v>
      </c>
      <c r="AE35" t="s">
        <v>853</v>
      </c>
      <c r="AF35" t="s">
        <v>74</v>
      </c>
      <c r="AG35">
        <v>54</v>
      </c>
      <c r="AH35">
        <v>14</v>
      </c>
      <c r="AI35">
        <v>15</v>
      </c>
      <c r="AJ35">
        <v>0</v>
      </c>
      <c r="AK35">
        <v>34</v>
      </c>
      <c r="AL35" t="s">
        <v>786</v>
      </c>
      <c r="AM35" t="s">
        <v>457</v>
      </c>
      <c r="AN35" t="s">
        <v>787</v>
      </c>
      <c r="AO35" t="s">
        <v>788</v>
      </c>
      <c r="AP35" t="s">
        <v>789</v>
      </c>
      <c r="AQ35" t="s">
        <v>74</v>
      </c>
      <c r="AR35" t="s">
        <v>790</v>
      </c>
      <c r="AS35" t="s">
        <v>791</v>
      </c>
      <c r="AT35" t="s">
        <v>854</v>
      </c>
      <c r="AU35">
        <v>2017</v>
      </c>
      <c r="AV35">
        <v>59</v>
      </c>
      <c r="AW35" t="s">
        <v>74</v>
      </c>
      <c r="AX35" t="s">
        <v>74</v>
      </c>
      <c r="AY35" t="s">
        <v>74</v>
      </c>
      <c r="AZ35" t="s">
        <v>74</v>
      </c>
      <c r="BA35" t="s">
        <v>74</v>
      </c>
      <c r="BB35">
        <v>59</v>
      </c>
      <c r="BC35">
        <v>66</v>
      </c>
      <c r="BD35" t="s">
        <v>74</v>
      </c>
      <c r="BE35" t="s">
        <v>855</v>
      </c>
      <c r="BF35" t="str">
        <f>HYPERLINK("http://dx.doi.org/10.1016/j.adolescence.2017.05.017","http://dx.doi.org/10.1016/j.adolescence.2017.05.017")</f>
        <v>http://dx.doi.org/10.1016/j.adolescence.2017.05.017</v>
      </c>
      <c r="BG35" t="s">
        <v>74</v>
      </c>
      <c r="BH35" t="s">
        <v>74</v>
      </c>
      <c r="BI35">
        <v>8</v>
      </c>
      <c r="BJ35" t="s">
        <v>238</v>
      </c>
      <c r="BK35" t="s">
        <v>129</v>
      </c>
      <c r="BL35" t="s">
        <v>130</v>
      </c>
      <c r="BM35" t="s">
        <v>856</v>
      </c>
      <c r="BN35">
        <v>28582651</v>
      </c>
      <c r="BO35" t="s">
        <v>74</v>
      </c>
      <c r="BP35" t="s">
        <v>74</v>
      </c>
      <c r="BQ35" t="s">
        <v>74</v>
      </c>
      <c r="BR35" t="s">
        <v>105</v>
      </c>
      <c r="BS35" t="s">
        <v>857</v>
      </c>
      <c r="BT35" t="str">
        <f>HYPERLINK("https%3A%2F%2Fwww.webofscience.com%2Fwos%2Fwoscc%2Ffull-record%2FWOS:000407542100007","View Full Record in Web of Science")</f>
        <v>View Full Record in Web of Science</v>
      </c>
    </row>
    <row r="36" spans="1:72" x14ac:dyDescent="0.25">
      <c r="A36" t="s">
        <v>72</v>
      </c>
      <c r="B36" t="s">
        <v>858</v>
      </c>
      <c r="C36" t="s">
        <v>74</v>
      </c>
      <c r="D36" t="s">
        <v>74</v>
      </c>
      <c r="E36" t="s">
        <v>74</v>
      </c>
      <c r="F36" t="s">
        <v>859</v>
      </c>
      <c r="G36" t="s">
        <v>74</v>
      </c>
      <c r="H36" t="s">
        <v>74</v>
      </c>
      <c r="I36" t="s">
        <v>860</v>
      </c>
      <c r="J36" t="s">
        <v>861</v>
      </c>
      <c r="K36" t="s">
        <v>74</v>
      </c>
      <c r="L36" t="s">
        <v>74</v>
      </c>
      <c r="M36" t="s">
        <v>78</v>
      </c>
      <c r="N36" t="s">
        <v>137</v>
      </c>
      <c r="O36" t="s">
        <v>74</v>
      </c>
      <c r="P36" t="s">
        <v>74</v>
      </c>
      <c r="Q36" t="s">
        <v>74</v>
      </c>
      <c r="R36" t="s">
        <v>74</v>
      </c>
      <c r="S36" t="s">
        <v>74</v>
      </c>
      <c r="T36" t="s">
        <v>862</v>
      </c>
      <c r="U36" t="s">
        <v>863</v>
      </c>
      <c r="V36" t="s">
        <v>864</v>
      </c>
      <c r="W36" t="s">
        <v>865</v>
      </c>
      <c r="X36" t="s">
        <v>866</v>
      </c>
      <c r="Y36" t="s">
        <v>867</v>
      </c>
      <c r="Z36" t="s">
        <v>868</v>
      </c>
      <c r="AA36" t="s">
        <v>869</v>
      </c>
      <c r="AB36" t="s">
        <v>870</v>
      </c>
      <c r="AC36" t="s">
        <v>871</v>
      </c>
      <c r="AD36" t="s">
        <v>148</v>
      </c>
      <c r="AE36" t="s">
        <v>872</v>
      </c>
      <c r="AF36" t="s">
        <v>74</v>
      </c>
      <c r="AG36">
        <v>47</v>
      </c>
      <c r="AH36">
        <v>10</v>
      </c>
      <c r="AI36">
        <v>10</v>
      </c>
      <c r="AJ36">
        <v>0</v>
      </c>
      <c r="AK36">
        <v>26</v>
      </c>
      <c r="AL36" t="s">
        <v>456</v>
      </c>
      <c r="AM36" t="s">
        <v>457</v>
      </c>
      <c r="AN36" t="s">
        <v>458</v>
      </c>
      <c r="AO36" t="s">
        <v>873</v>
      </c>
      <c r="AP36" t="s">
        <v>874</v>
      </c>
      <c r="AQ36" t="s">
        <v>74</v>
      </c>
      <c r="AR36" t="s">
        <v>875</v>
      </c>
      <c r="AS36" t="s">
        <v>876</v>
      </c>
      <c r="AT36" t="s">
        <v>184</v>
      </c>
      <c r="AU36">
        <v>2017</v>
      </c>
      <c r="AV36">
        <v>65</v>
      </c>
      <c r="AW36" t="s">
        <v>74</v>
      </c>
      <c r="AX36" t="s">
        <v>74</v>
      </c>
      <c r="AY36">
        <v>1</v>
      </c>
      <c r="AZ36" t="s">
        <v>74</v>
      </c>
      <c r="BA36" t="s">
        <v>74</v>
      </c>
      <c r="BB36">
        <v>43</v>
      </c>
      <c r="BC36">
        <v>63</v>
      </c>
      <c r="BD36" t="s">
        <v>74</v>
      </c>
      <c r="BE36" t="s">
        <v>877</v>
      </c>
      <c r="BF36" t="str">
        <f>HYPERLINK("http://dx.doi.org/10.1177/0032321716644614","http://dx.doi.org/10.1177/0032321716644614")</f>
        <v>http://dx.doi.org/10.1177/0032321716644614</v>
      </c>
      <c r="BG36" t="s">
        <v>74</v>
      </c>
      <c r="BH36" t="s">
        <v>74</v>
      </c>
      <c r="BI36">
        <v>21</v>
      </c>
      <c r="BJ36" t="s">
        <v>878</v>
      </c>
      <c r="BK36" t="s">
        <v>129</v>
      </c>
      <c r="BL36" t="s">
        <v>879</v>
      </c>
      <c r="BM36" t="s">
        <v>880</v>
      </c>
      <c r="BN36" t="s">
        <v>74</v>
      </c>
      <c r="BO36" t="s">
        <v>881</v>
      </c>
      <c r="BP36" t="s">
        <v>74</v>
      </c>
      <c r="BQ36" t="s">
        <v>74</v>
      </c>
      <c r="BR36" t="s">
        <v>105</v>
      </c>
      <c r="BS36" t="s">
        <v>882</v>
      </c>
      <c r="BT36" t="str">
        <f>HYPERLINK("https%3A%2F%2Fwww.webofscience.com%2Fwos%2Fwoscc%2Ffull-record%2FWOS:000400187300004","View Full Record in Web of Science")</f>
        <v>View Full Record in Web of Science</v>
      </c>
    </row>
    <row r="37" spans="1:72" x14ac:dyDescent="0.25">
      <c r="A37" t="s">
        <v>72</v>
      </c>
      <c r="B37" t="s">
        <v>883</v>
      </c>
      <c r="C37" t="s">
        <v>74</v>
      </c>
      <c r="D37" t="s">
        <v>74</v>
      </c>
      <c r="E37" t="s">
        <v>74</v>
      </c>
      <c r="F37" t="s">
        <v>884</v>
      </c>
      <c r="G37" t="s">
        <v>74</v>
      </c>
      <c r="H37" t="s">
        <v>74</v>
      </c>
      <c r="I37" t="s">
        <v>885</v>
      </c>
      <c r="J37" t="s">
        <v>886</v>
      </c>
      <c r="K37" t="s">
        <v>74</v>
      </c>
      <c r="L37" t="s">
        <v>74</v>
      </c>
      <c r="M37" t="s">
        <v>78</v>
      </c>
      <c r="N37" t="s">
        <v>137</v>
      </c>
      <c r="O37" t="s">
        <v>74</v>
      </c>
      <c r="P37" t="s">
        <v>74</v>
      </c>
      <c r="Q37" t="s">
        <v>74</v>
      </c>
      <c r="R37" t="s">
        <v>74</v>
      </c>
      <c r="S37" t="s">
        <v>74</v>
      </c>
      <c r="T37" t="s">
        <v>887</v>
      </c>
      <c r="U37" t="s">
        <v>888</v>
      </c>
      <c r="V37" t="s">
        <v>889</v>
      </c>
      <c r="W37" t="s">
        <v>890</v>
      </c>
      <c r="X37" t="s">
        <v>142</v>
      </c>
      <c r="Y37" t="s">
        <v>891</v>
      </c>
      <c r="Z37" t="s">
        <v>892</v>
      </c>
      <c r="AA37" t="s">
        <v>627</v>
      </c>
      <c r="AB37" t="s">
        <v>628</v>
      </c>
      <c r="AC37" t="s">
        <v>893</v>
      </c>
      <c r="AD37" t="s">
        <v>894</v>
      </c>
      <c r="AE37" t="s">
        <v>895</v>
      </c>
      <c r="AF37" t="s">
        <v>74</v>
      </c>
      <c r="AG37">
        <v>91</v>
      </c>
      <c r="AH37">
        <v>4</v>
      </c>
      <c r="AI37">
        <v>4</v>
      </c>
      <c r="AJ37">
        <v>2</v>
      </c>
      <c r="AK37">
        <v>16</v>
      </c>
      <c r="AL37" t="s">
        <v>896</v>
      </c>
      <c r="AM37" t="s">
        <v>897</v>
      </c>
      <c r="AN37" t="s">
        <v>898</v>
      </c>
      <c r="AO37" t="s">
        <v>899</v>
      </c>
      <c r="AP37" t="s">
        <v>74</v>
      </c>
      <c r="AQ37" t="s">
        <v>74</v>
      </c>
      <c r="AR37" t="s">
        <v>900</v>
      </c>
      <c r="AS37" t="s">
        <v>901</v>
      </c>
      <c r="AT37" t="s">
        <v>74</v>
      </c>
      <c r="AU37">
        <v>2017</v>
      </c>
      <c r="AV37">
        <v>11</v>
      </c>
      <c r="AW37">
        <v>4</v>
      </c>
      <c r="AX37" t="s">
        <v>74</v>
      </c>
      <c r="AY37" t="s">
        <v>74</v>
      </c>
      <c r="AZ37" t="s">
        <v>74</v>
      </c>
      <c r="BA37" t="s">
        <v>74</v>
      </c>
      <c r="BB37" t="s">
        <v>74</v>
      </c>
      <c r="BC37" t="s">
        <v>74</v>
      </c>
      <c r="BD37">
        <v>5</v>
      </c>
      <c r="BE37" t="s">
        <v>902</v>
      </c>
      <c r="BF37" t="str">
        <f>HYPERLINK("http://dx.doi.org/10.5817/CP2017-4-5","http://dx.doi.org/10.5817/CP2017-4-5")</f>
        <v>http://dx.doi.org/10.5817/CP2017-4-5</v>
      </c>
      <c r="BG37" t="s">
        <v>74</v>
      </c>
      <c r="BH37" t="s">
        <v>74</v>
      </c>
      <c r="BI37">
        <v>16</v>
      </c>
      <c r="BJ37" t="s">
        <v>903</v>
      </c>
      <c r="BK37" t="s">
        <v>129</v>
      </c>
      <c r="BL37" t="s">
        <v>904</v>
      </c>
      <c r="BM37" t="s">
        <v>905</v>
      </c>
      <c r="BN37" t="s">
        <v>74</v>
      </c>
      <c r="BO37" t="s">
        <v>313</v>
      </c>
      <c r="BP37" t="s">
        <v>74</v>
      </c>
      <c r="BQ37" t="s">
        <v>74</v>
      </c>
      <c r="BR37" t="s">
        <v>105</v>
      </c>
      <c r="BS37" t="s">
        <v>906</v>
      </c>
      <c r="BT37" t="str">
        <f>HYPERLINK("https%3A%2F%2Fwww.webofscience.com%2Fwos%2Fwoscc%2Ffull-record%2FWOS:000418947900005","View Full Record in Web of Science")</f>
        <v>View Full Record in Web of Science</v>
      </c>
    </row>
    <row r="38" spans="1:72" x14ac:dyDescent="0.25">
      <c r="A38" t="s">
        <v>72</v>
      </c>
      <c r="B38" t="s">
        <v>818</v>
      </c>
      <c r="C38" t="s">
        <v>74</v>
      </c>
      <c r="D38" t="s">
        <v>74</v>
      </c>
      <c r="E38" t="s">
        <v>74</v>
      </c>
      <c r="F38" t="s">
        <v>819</v>
      </c>
      <c r="G38" t="s">
        <v>74</v>
      </c>
      <c r="H38" t="s">
        <v>74</v>
      </c>
      <c r="I38" t="s">
        <v>907</v>
      </c>
      <c r="J38" t="s">
        <v>908</v>
      </c>
      <c r="K38" t="s">
        <v>74</v>
      </c>
      <c r="L38" t="s">
        <v>74</v>
      </c>
      <c r="M38" t="s">
        <v>909</v>
      </c>
      <c r="N38" t="s">
        <v>137</v>
      </c>
      <c r="O38" t="s">
        <v>74</v>
      </c>
      <c r="P38" t="s">
        <v>74</v>
      </c>
      <c r="Q38" t="s">
        <v>74</v>
      </c>
      <c r="R38" t="s">
        <v>74</v>
      </c>
      <c r="S38" t="s">
        <v>74</v>
      </c>
      <c r="T38" t="s">
        <v>910</v>
      </c>
      <c r="U38" t="s">
        <v>911</v>
      </c>
      <c r="V38" t="s">
        <v>912</v>
      </c>
      <c r="W38" t="s">
        <v>913</v>
      </c>
      <c r="X38" t="s">
        <v>142</v>
      </c>
      <c r="Y38" t="s">
        <v>914</v>
      </c>
      <c r="Z38" t="s">
        <v>626</v>
      </c>
      <c r="AA38" t="s">
        <v>578</v>
      </c>
      <c r="AB38" t="s">
        <v>579</v>
      </c>
      <c r="AC38" t="s">
        <v>74</v>
      </c>
      <c r="AD38" t="s">
        <v>74</v>
      </c>
      <c r="AE38" t="s">
        <v>74</v>
      </c>
      <c r="AF38" t="s">
        <v>74</v>
      </c>
      <c r="AG38">
        <v>60</v>
      </c>
      <c r="AH38">
        <v>1</v>
      </c>
      <c r="AI38">
        <v>1</v>
      </c>
      <c r="AJ38">
        <v>0</v>
      </c>
      <c r="AK38">
        <v>5</v>
      </c>
      <c r="AL38" t="s">
        <v>915</v>
      </c>
      <c r="AM38" t="s">
        <v>916</v>
      </c>
      <c r="AN38" t="s">
        <v>917</v>
      </c>
      <c r="AO38" t="s">
        <v>918</v>
      </c>
      <c r="AP38" t="s">
        <v>919</v>
      </c>
      <c r="AQ38" t="s">
        <v>74</v>
      </c>
      <c r="AR38" t="s">
        <v>920</v>
      </c>
      <c r="AS38" t="s">
        <v>921</v>
      </c>
      <c r="AT38" t="s">
        <v>74</v>
      </c>
      <c r="AU38">
        <v>2017</v>
      </c>
      <c r="AV38">
        <v>53</v>
      </c>
      <c r="AW38">
        <v>2</v>
      </c>
      <c r="AX38" t="s">
        <v>74</v>
      </c>
      <c r="AY38" t="s">
        <v>74</v>
      </c>
      <c r="AZ38" t="s">
        <v>74</v>
      </c>
      <c r="BA38" t="s">
        <v>74</v>
      </c>
      <c r="BB38">
        <v>181</v>
      </c>
      <c r="BC38">
        <v>208</v>
      </c>
      <c r="BD38" t="s">
        <v>74</v>
      </c>
      <c r="BE38" t="s">
        <v>922</v>
      </c>
      <c r="BF38" t="str">
        <f>HYPERLINK("http://dx.doi.org/10.13060/00380288.2017.53.2.313","http://dx.doi.org/10.13060/00380288.2017.53.2.313")</f>
        <v>http://dx.doi.org/10.13060/00380288.2017.53.2.313</v>
      </c>
      <c r="BG38" t="s">
        <v>74</v>
      </c>
      <c r="BH38" t="s">
        <v>74</v>
      </c>
      <c r="BI38">
        <v>28</v>
      </c>
      <c r="BJ38" t="s">
        <v>923</v>
      </c>
      <c r="BK38" t="s">
        <v>129</v>
      </c>
      <c r="BL38" t="s">
        <v>923</v>
      </c>
      <c r="BM38" t="s">
        <v>924</v>
      </c>
      <c r="BN38" t="s">
        <v>74</v>
      </c>
      <c r="BO38" t="s">
        <v>313</v>
      </c>
      <c r="BP38" t="s">
        <v>74</v>
      </c>
      <c r="BQ38" t="s">
        <v>74</v>
      </c>
      <c r="BR38" t="s">
        <v>105</v>
      </c>
      <c r="BS38" t="s">
        <v>925</v>
      </c>
      <c r="BT38" t="str">
        <f>HYPERLINK("https%3A%2F%2Fwww.webofscience.com%2Fwos%2Fwoscc%2Ffull-record%2FWOS:000401638400002","View Full Record in Web of Science")</f>
        <v>View Full Record in Web of Science</v>
      </c>
    </row>
    <row r="39" spans="1:72" x14ac:dyDescent="0.25">
      <c r="A39" t="s">
        <v>72</v>
      </c>
      <c r="B39" t="s">
        <v>926</v>
      </c>
      <c r="C39" t="s">
        <v>74</v>
      </c>
      <c r="D39" t="s">
        <v>74</v>
      </c>
      <c r="E39" t="s">
        <v>74</v>
      </c>
      <c r="F39" t="s">
        <v>927</v>
      </c>
      <c r="G39" t="s">
        <v>74</v>
      </c>
      <c r="H39" t="s">
        <v>74</v>
      </c>
      <c r="I39" t="s">
        <v>928</v>
      </c>
      <c r="J39" t="s">
        <v>929</v>
      </c>
      <c r="K39" t="s">
        <v>74</v>
      </c>
      <c r="L39" t="s">
        <v>74</v>
      </c>
      <c r="M39" t="s">
        <v>78</v>
      </c>
      <c r="N39" t="s">
        <v>137</v>
      </c>
      <c r="O39" t="s">
        <v>74</v>
      </c>
      <c r="P39" t="s">
        <v>74</v>
      </c>
      <c r="Q39" t="s">
        <v>74</v>
      </c>
      <c r="R39" t="s">
        <v>74</v>
      </c>
      <c r="S39" t="s">
        <v>74</v>
      </c>
      <c r="T39" t="s">
        <v>930</v>
      </c>
      <c r="U39" t="s">
        <v>931</v>
      </c>
      <c r="V39" t="s">
        <v>932</v>
      </c>
      <c r="W39" t="s">
        <v>933</v>
      </c>
      <c r="X39" t="s">
        <v>934</v>
      </c>
      <c r="Y39" t="s">
        <v>935</v>
      </c>
      <c r="Z39" t="s">
        <v>936</v>
      </c>
      <c r="AA39" t="s">
        <v>937</v>
      </c>
      <c r="AB39" t="s">
        <v>938</v>
      </c>
      <c r="AC39" t="s">
        <v>939</v>
      </c>
      <c r="AD39" t="s">
        <v>148</v>
      </c>
      <c r="AE39" t="s">
        <v>940</v>
      </c>
      <c r="AF39" t="s">
        <v>74</v>
      </c>
      <c r="AG39">
        <v>63</v>
      </c>
      <c r="AH39">
        <v>5</v>
      </c>
      <c r="AI39">
        <v>5</v>
      </c>
      <c r="AJ39">
        <v>0</v>
      </c>
      <c r="AK39">
        <v>16</v>
      </c>
      <c r="AL39" t="s">
        <v>941</v>
      </c>
      <c r="AM39" t="s">
        <v>942</v>
      </c>
      <c r="AN39" t="s">
        <v>943</v>
      </c>
      <c r="AO39" t="s">
        <v>944</v>
      </c>
      <c r="AP39" t="s">
        <v>945</v>
      </c>
      <c r="AQ39" t="s">
        <v>74</v>
      </c>
      <c r="AR39" t="s">
        <v>946</v>
      </c>
      <c r="AS39" t="s">
        <v>947</v>
      </c>
      <c r="AT39" t="s">
        <v>235</v>
      </c>
      <c r="AU39">
        <v>2017</v>
      </c>
      <c r="AV39">
        <v>36</v>
      </c>
      <c r="AW39">
        <v>1</v>
      </c>
      <c r="AX39" t="s">
        <v>74</v>
      </c>
      <c r="AY39" t="s">
        <v>74</v>
      </c>
      <c r="AZ39" t="s">
        <v>74</v>
      </c>
      <c r="BA39" t="s">
        <v>74</v>
      </c>
      <c r="BB39">
        <v>1</v>
      </c>
      <c r="BC39">
        <v>29</v>
      </c>
      <c r="BD39" t="s">
        <v>74</v>
      </c>
      <c r="BE39" t="s">
        <v>948</v>
      </c>
      <c r="BF39" t="str">
        <f>HYPERLINK("http://dx.doi.org/10.1515/multi-2015-0027","http://dx.doi.org/10.1515/multi-2015-0027")</f>
        <v>http://dx.doi.org/10.1515/multi-2015-0027</v>
      </c>
      <c r="BG39" t="s">
        <v>74</v>
      </c>
      <c r="BH39" t="s">
        <v>74</v>
      </c>
      <c r="BI39">
        <v>29</v>
      </c>
      <c r="BJ39" t="s">
        <v>949</v>
      </c>
      <c r="BK39" t="s">
        <v>950</v>
      </c>
      <c r="BL39" t="s">
        <v>951</v>
      </c>
      <c r="BM39" t="s">
        <v>952</v>
      </c>
      <c r="BN39" t="s">
        <v>74</v>
      </c>
      <c r="BO39" t="s">
        <v>74</v>
      </c>
      <c r="BP39" t="s">
        <v>74</v>
      </c>
      <c r="BQ39" t="s">
        <v>74</v>
      </c>
      <c r="BR39" t="s">
        <v>105</v>
      </c>
      <c r="BS39" t="s">
        <v>953</v>
      </c>
      <c r="BT39" t="str">
        <f>HYPERLINK("https%3A%2F%2Fwww.webofscience.com%2Fwos%2Fwoscc%2Ffull-record%2FWOS:000396044000001","View Full Record in Web of Science")</f>
        <v>View Full Record in Web of Science</v>
      </c>
    </row>
    <row r="40" spans="1:72" x14ac:dyDescent="0.25">
      <c r="A40" t="s">
        <v>72</v>
      </c>
      <c r="B40" t="s">
        <v>954</v>
      </c>
      <c r="C40" t="s">
        <v>74</v>
      </c>
      <c r="D40" t="s">
        <v>74</v>
      </c>
      <c r="E40" t="s">
        <v>74</v>
      </c>
      <c r="F40" t="s">
        <v>955</v>
      </c>
      <c r="G40" t="s">
        <v>74</v>
      </c>
      <c r="H40" t="s">
        <v>74</v>
      </c>
      <c r="I40" t="s">
        <v>956</v>
      </c>
      <c r="J40" t="s">
        <v>777</v>
      </c>
      <c r="K40" t="s">
        <v>74</v>
      </c>
      <c r="L40" t="s">
        <v>74</v>
      </c>
      <c r="M40" t="s">
        <v>78</v>
      </c>
      <c r="N40" t="s">
        <v>137</v>
      </c>
      <c r="O40" t="s">
        <v>74</v>
      </c>
      <c r="P40" t="s">
        <v>74</v>
      </c>
      <c r="Q40" t="s">
        <v>74</v>
      </c>
      <c r="R40" t="s">
        <v>74</v>
      </c>
      <c r="S40" t="s">
        <v>74</v>
      </c>
      <c r="T40" t="s">
        <v>957</v>
      </c>
      <c r="U40" t="s">
        <v>958</v>
      </c>
      <c r="V40" t="s">
        <v>959</v>
      </c>
      <c r="W40" t="s">
        <v>960</v>
      </c>
      <c r="X40" t="s">
        <v>961</v>
      </c>
      <c r="Y40" t="s">
        <v>962</v>
      </c>
      <c r="Z40" t="s">
        <v>963</v>
      </c>
      <c r="AA40" t="s">
        <v>964</v>
      </c>
      <c r="AB40" t="s">
        <v>965</v>
      </c>
      <c r="AC40" t="s">
        <v>966</v>
      </c>
      <c r="AD40" t="s">
        <v>967</v>
      </c>
      <c r="AE40" t="s">
        <v>968</v>
      </c>
      <c r="AF40" t="s">
        <v>74</v>
      </c>
      <c r="AG40">
        <v>27</v>
      </c>
      <c r="AH40">
        <v>7</v>
      </c>
      <c r="AI40">
        <v>7</v>
      </c>
      <c r="AJ40">
        <v>0</v>
      </c>
      <c r="AK40">
        <v>27</v>
      </c>
      <c r="AL40" t="s">
        <v>786</v>
      </c>
      <c r="AM40" t="s">
        <v>457</v>
      </c>
      <c r="AN40" t="s">
        <v>787</v>
      </c>
      <c r="AO40" t="s">
        <v>788</v>
      </c>
      <c r="AP40" t="s">
        <v>789</v>
      </c>
      <c r="AQ40" t="s">
        <v>74</v>
      </c>
      <c r="AR40" t="s">
        <v>790</v>
      </c>
      <c r="AS40" t="s">
        <v>791</v>
      </c>
      <c r="AT40" t="s">
        <v>854</v>
      </c>
      <c r="AU40">
        <v>2016</v>
      </c>
      <c r="AV40">
        <v>51</v>
      </c>
      <c r="AW40" t="s">
        <v>74</v>
      </c>
      <c r="AX40" t="s">
        <v>74</v>
      </c>
      <c r="AY40" t="s">
        <v>74</v>
      </c>
      <c r="AZ40" t="s">
        <v>74</v>
      </c>
      <c r="BA40" t="s">
        <v>74</v>
      </c>
      <c r="BB40">
        <v>1</v>
      </c>
      <c r="BC40">
        <v>5</v>
      </c>
      <c r="BD40" t="s">
        <v>74</v>
      </c>
      <c r="BE40" t="s">
        <v>969</v>
      </c>
      <c r="BF40" t="str">
        <f>HYPERLINK("http://dx.doi.org/10.1016/j.adolescence.2016.05.006","http://dx.doi.org/10.1016/j.adolescence.2016.05.006")</f>
        <v>http://dx.doi.org/10.1016/j.adolescence.2016.05.006</v>
      </c>
      <c r="BG40" t="s">
        <v>74</v>
      </c>
      <c r="BH40" t="s">
        <v>74</v>
      </c>
      <c r="BI40">
        <v>5</v>
      </c>
      <c r="BJ40" t="s">
        <v>238</v>
      </c>
      <c r="BK40" t="s">
        <v>129</v>
      </c>
      <c r="BL40" t="s">
        <v>130</v>
      </c>
      <c r="BM40" t="s">
        <v>970</v>
      </c>
      <c r="BN40">
        <v>27244479</v>
      </c>
      <c r="BO40" t="s">
        <v>74</v>
      </c>
      <c r="BP40" t="s">
        <v>74</v>
      </c>
      <c r="BQ40" t="s">
        <v>74</v>
      </c>
      <c r="BR40" t="s">
        <v>105</v>
      </c>
      <c r="BS40" t="s">
        <v>971</v>
      </c>
      <c r="BT40" t="str">
        <f>HYPERLINK("https%3A%2F%2Fwww.webofscience.com%2Fwos%2Fwoscc%2Ffull-record%2FWOS:000380592700001","View Full Record in Web of Science")</f>
        <v>View Full Record in Web of Science</v>
      </c>
    </row>
    <row r="41" spans="1:72" x14ac:dyDescent="0.25">
      <c r="A41" t="s">
        <v>72</v>
      </c>
      <c r="B41" t="s">
        <v>972</v>
      </c>
      <c r="C41" t="s">
        <v>74</v>
      </c>
      <c r="D41" t="s">
        <v>74</v>
      </c>
      <c r="E41" t="s">
        <v>74</v>
      </c>
      <c r="F41" t="s">
        <v>973</v>
      </c>
      <c r="G41" t="s">
        <v>74</v>
      </c>
      <c r="H41" t="s">
        <v>74</v>
      </c>
      <c r="I41" t="s">
        <v>974</v>
      </c>
      <c r="J41" t="s">
        <v>422</v>
      </c>
      <c r="K41" t="s">
        <v>74</v>
      </c>
      <c r="L41" t="s">
        <v>74</v>
      </c>
      <c r="M41" t="s">
        <v>78</v>
      </c>
      <c r="N41" t="s">
        <v>137</v>
      </c>
      <c r="O41" t="s">
        <v>74</v>
      </c>
      <c r="P41" t="s">
        <v>74</v>
      </c>
      <c r="Q41" t="s">
        <v>74</v>
      </c>
      <c r="R41" t="s">
        <v>74</v>
      </c>
      <c r="S41" t="s">
        <v>74</v>
      </c>
      <c r="T41" t="s">
        <v>74</v>
      </c>
      <c r="U41" t="s">
        <v>975</v>
      </c>
      <c r="V41" t="s">
        <v>976</v>
      </c>
      <c r="W41" t="s">
        <v>977</v>
      </c>
      <c r="X41" t="s">
        <v>978</v>
      </c>
      <c r="Y41" t="s">
        <v>979</v>
      </c>
      <c r="Z41" t="s">
        <v>980</v>
      </c>
      <c r="AA41" t="s">
        <v>981</v>
      </c>
      <c r="AB41" t="s">
        <v>982</v>
      </c>
      <c r="AC41" t="s">
        <v>983</v>
      </c>
      <c r="AD41" t="s">
        <v>984</v>
      </c>
      <c r="AE41" t="s">
        <v>985</v>
      </c>
      <c r="AF41" t="s">
        <v>74</v>
      </c>
      <c r="AG41">
        <v>52</v>
      </c>
      <c r="AH41">
        <v>26</v>
      </c>
      <c r="AI41">
        <v>26</v>
      </c>
      <c r="AJ41">
        <v>0</v>
      </c>
      <c r="AK41">
        <v>46</v>
      </c>
      <c r="AL41" t="s">
        <v>433</v>
      </c>
      <c r="AM41" t="s">
        <v>434</v>
      </c>
      <c r="AN41" t="s">
        <v>435</v>
      </c>
      <c r="AO41" t="s">
        <v>436</v>
      </c>
      <c r="AP41" t="s">
        <v>74</v>
      </c>
      <c r="AQ41" t="s">
        <v>74</v>
      </c>
      <c r="AR41" t="s">
        <v>422</v>
      </c>
      <c r="AS41" t="s">
        <v>437</v>
      </c>
      <c r="AT41" t="s">
        <v>986</v>
      </c>
      <c r="AU41">
        <v>2016</v>
      </c>
      <c r="AV41">
        <v>11</v>
      </c>
      <c r="AW41">
        <v>4</v>
      </c>
      <c r="AX41" t="s">
        <v>74</v>
      </c>
      <c r="AY41" t="s">
        <v>74</v>
      </c>
      <c r="AZ41" t="s">
        <v>74</v>
      </c>
      <c r="BA41" t="s">
        <v>74</v>
      </c>
      <c r="BB41" t="s">
        <v>74</v>
      </c>
      <c r="BC41" t="s">
        <v>74</v>
      </c>
      <c r="BD41" t="s">
        <v>987</v>
      </c>
      <c r="BE41" t="s">
        <v>988</v>
      </c>
      <c r="BF41" t="str">
        <f>HYPERLINK("http://dx.doi.org/10.1371/journal.pone.0153276","http://dx.doi.org/10.1371/journal.pone.0153276")</f>
        <v>http://dx.doi.org/10.1371/journal.pone.0153276</v>
      </c>
      <c r="BG41" t="s">
        <v>74</v>
      </c>
      <c r="BH41" t="s">
        <v>74</v>
      </c>
      <c r="BI41">
        <v>13</v>
      </c>
      <c r="BJ41" t="s">
        <v>441</v>
      </c>
      <c r="BK41" t="s">
        <v>365</v>
      </c>
      <c r="BL41" t="s">
        <v>442</v>
      </c>
      <c r="BM41" t="s">
        <v>989</v>
      </c>
      <c r="BN41">
        <v>27073841</v>
      </c>
      <c r="BO41" t="s">
        <v>675</v>
      </c>
      <c r="BP41" t="s">
        <v>74</v>
      </c>
      <c r="BQ41" t="s">
        <v>74</v>
      </c>
      <c r="BR41" t="s">
        <v>105</v>
      </c>
      <c r="BS41" t="s">
        <v>990</v>
      </c>
      <c r="BT41" t="str">
        <f>HYPERLINK("https%3A%2F%2Fwww.webofscience.com%2Fwos%2Fwoscc%2Ffull-record%2FWOS:000374131200070","View Full Record in Web of Science")</f>
        <v>View Full Record in Web of Science</v>
      </c>
    </row>
    <row r="42" spans="1:72" x14ac:dyDescent="0.25">
      <c r="A42" t="s">
        <v>72</v>
      </c>
      <c r="B42" t="s">
        <v>991</v>
      </c>
      <c r="C42" t="s">
        <v>74</v>
      </c>
      <c r="D42" t="s">
        <v>74</v>
      </c>
      <c r="E42" t="s">
        <v>74</v>
      </c>
      <c r="F42" t="s">
        <v>992</v>
      </c>
      <c r="G42" t="s">
        <v>74</v>
      </c>
      <c r="H42" t="s">
        <v>74</v>
      </c>
      <c r="I42" t="s">
        <v>993</v>
      </c>
      <c r="J42" t="s">
        <v>994</v>
      </c>
      <c r="K42" t="s">
        <v>74</v>
      </c>
      <c r="L42" t="s">
        <v>74</v>
      </c>
      <c r="M42" t="s">
        <v>78</v>
      </c>
      <c r="N42" t="s">
        <v>137</v>
      </c>
      <c r="O42" t="s">
        <v>74</v>
      </c>
      <c r="P42" t="s">
        <v>74</v>
      </c>
      <c r="Q42" t="s">
        <v>74</v>
      </c>
      <c r="R42" t="s">
        <v>74</v>
      </c>
      <c r="S42" t="s">
        <v>74</v>
      </c>
      <c r="T42" t="s">
        <v>995</v>
      </c>
      <c r="U42" t="s">
        <v>996</v>
      </c>
      <c r="V42" t="s">
        <v>997</v>
      </c>
      <c r="W42" t="s">
        <v>998</v>
      </c>
      <c r="X42" t="s">
        <v>142</v>
      </c>
      <c r="Y42" t="s">
        <v>999</v>
      </c>
      <c r="Z42" t="s">
        <v>1000</v>
      </c>
      <c r="AA42" t="s">
        <v>1001</v>
      </c>
      <c r="AB42" t="s">
        <v>1002</v>
      </c>
      <c r="AC42" t="s">
        <v>74</v>
      </c>
      <c r="AD42" t="s">
        <v>74</v>
      </c>
      <c r="AE42" t="s">
        <v>74</v>
      </c>
      <c r="AF42" t="s">
        <v>74</v>
      </c>
      <c r="AG42">
        <v>41</v>
      </c>
      <c r="AH42">
        <v>3</v>
      </c>
      <c r="AI42">
        <v>3</v>
      </c>
      <c r="AJ42">
        <v>4</v>
      </c>
      <c r="AK42">
        <v>19</v>
      </c>
      <c r="AL42" t="s">
        <v>1003</v>
      </c>
      <c r="AM42" t="s">
        <v>1004</v>
      </c>
      <c r="AN42" t="s">
        <v>1005</v>
      </c>
      <c r="AO42" t="s">
        <v>1006</v>
      </c>
      <c r="AP42" t="s">
        <v>74</v>
      </c>
      <c r="AQ42" t="s">
        <v>74</v>
      </c>
      <c r="AR42" t="s">
        <v>1007</v>
      </c>
      <c r="AS42" t="s">
        <v>1008</v>
      </c>
      <c r="AT42" t="s">
        <v>74</v>
      </c>
      <c r="AU42">
        <v>2016</v>
      </c>
      <c r="AV42">
        <v>58</v>
      </c>
      <c r="AW42">
        <v>3</v>
      </c>
      <c r="AX42" t="s">
        <v>74</v>
      </c>
      <c r="AY42" t="s">
        <v>74</v>
      </c>
      <c r="AZ42" t="s">
        <v>74</v>
      </c>
      <c r="BA42" t="s">
        <v>74</v>
      </c>
      <c r="BB42">
        <v>216</v>
      </c>
      <c r="BC42">
        <v>230</v>
      </c>
      <c r="BD42" t="s">
        <v>74</v>
      </c>
      <c r="BE42" t="s">
        <v>1009</v>
      </c>
      <c r="BF42" t="str">
        <f>HYPERLINK("http://dx.doi.org/10.21909/sp.2016.03.718","http://dx.doi.org/10.21909/sp.2016.03.718")</f>
        <v>http://dx.doi.org/10.21909/sp.2016.03.718</v>
      </c>
      <c r="BG42" t="s">
        <v>74</v>
      </c>
      <c r="BH42" t="s">
        <v>74</v>
      </c>
      <c r="BI42">
        <v>15</v>
      </c>
      <c r="BJ42" t="s">
        <v>158</v>
      </c>
      <c r="BK42" t="s">
        <v>129</v>
      </c>
      <c r="BL42" t="s">
        <v>130</v>
      </c>
      <c r="BM42" t="s">
        <v>1010</v>
      </c>
      <c r="BN42" t="s">
        <v>74</v>
      </c>
      <c r="BO42" t="s">
        <v>752</v>
      </c>
      <c r="BP42" t="s">
        <v>74</v>
      </c>
      <c r="BQ42" t="s">
        <v>74</v>
      </c>
      <c r="BR42" t="s">
        <v>105</v>
      </c>
      <c r="BS42" t="s">
        <v>1011</v>
      </c>
      <c r="BT42" t="str">
        <f>HYPERLINK("https%3A%2F%2Fwww.webofscience.com%2Fwos%2Fwoscc%2Ffull-record%2FWOS:000386538200004","View Full Record in Web of Science")</f>
        <v>View Full Record in Web of Science</v>
      </c>
    </row>
    <row r="43" spans="1:72" x14ac:dyDescent="0.25">
      <c r="A43" t="s">
        <v>72</v>
      </c>
      <c r="B43" t="s">
        <v>619</v>
      </c>
      <c r="C43" t="s">
        <v>74</v>
      </c>
      <c r="D43" t="s">
        <v>74</v>
      </c>
      <c r="E43" t="s">
        <v>74</v>
      </c>
      <c r="F43" t="s">
        <v>620</v>
      </c>
      <c r="G43" t="s">
        <v>74</v>
      </c>
      <c r="H43" t="s">
        <v>74</v>
      </c>
      <c r="I43" t="s">
        <v>1012</v>
      </c>
      <c r="J43" t="s">
        <v>1013</v>
      </c>
      <c r="K43" t="s">
        <v>74</v>
      </c>
      <c r="L43" t="s">
        <v>74</v>
      </c>
      <c r="M43" t="s">
        <v>78</v>
      </c>
      <c r="N43" t="s">
        <v>137</v>
      </c>
      <c r="O43" t="s">
        <v>74</v>
      </c>
      <c r="P43" t="s">
        <v>74</v>
      </c>
      <c r="Q43" t="s">
        <v>74</v>
      </c>
      <c r="R43" t="s">
        <v>74</v>
      </c>
      <c r="S43" t="s">
        <v>74</v>
      </c>
      <c r="T43" t="s">
        <v>1014</v>
      </c>
      <c r="U43" t="s">
        <v>1015</v>
      </c>
      <c r="V43" t="s">
        <v>1016</v>
      </c>
      <c r="W43" t="s">
        <v>1017</v>
      </c>
      <c r="X43" t="s">
        <v>142</v>
      </c>
      <c r="Y43" t="s">
        <v>576</v>
      </c>
      <c r="Z43" t="s">
        <v>1018</v>
      </c>
      <c r="AA43" t="s">
        <v>1019</v>
      </c>
      <c r="AB43" t="s">
        <v>1020</v>
      </c>
      <c r="AC43" t="s">
        <v>1021</v>
      </c>
      <c r="AD43" t="s">
        <v>1022</v>
      </c>
      <c r="AE43" t="s">
        <v>1023</v>
      </c>
      <c r="AF43" t="s">
        <v>74</v>
      </c>
      <c r="AG43">
        <v>72</v>
      </c>
      <c r="AH43">
        <v>2</v>
      </c>
      <c r="AI43">
        <v>2</v>
      </c>
      <c r="AJ43">
        <v>0</v>
      </c>
      <c r="AK43">
        <v>30</v>
      </c>
      <c r="AL43" t="s">
        <v>202</v>
      </c>
      <c r="AM43" t="s">
        <v>203</v>
      </c>
      <c r="AN43" t="s">
        <v>204</v>
      </c>
      <c r="AO43" t="s">
        <v>1024</v>
      </c>
      <c r="AP43" t="s">
        <v>1025</v>
      </c>
      <c r="AQ43" t="s">
        <v>74</v>
      </c>
      <c r="AR43" t="s">
        <v>1026</v>
      </c>
      <c r="AS43" t="s">
        <v>1027</v>
      </c>
      <c r="AT43" t="s">
        <v>1028</v>
      </c>
      <c r="AU43">
        <v>2015</v>
      </c>
      <c r="AV43">
        <v>41</v>
      </c>
      <c r="AW43">
        <v>13</v>
      </c>
      <c r="AX43" t="s">
        <v>74</v>
      </c>
      <c r="AY43" t="s">
        <v>74</v>
      </c>
      <c r="AZ43" t="s">
        <v>74</v>
      </c>
      <c r="BA43" t="s">
        <v>74</v>
      </c>
      <c r="BB43">
        <v>2173</v>
      </c>
      <c r="BC43">
        <v>2191</v>
      </c>
      <c r="BD43" t="s">
        <v>74</v>
      </c>
      <c r="BE43" t="s">
        <v>1029</v>
      </c>
      <c r="BF43" t="str">
        <f>HYPERLINK("http://dx.doi.org/10.1080/1369183X.2015.1049590","http://dx.doi.org/10.1080/1369183X.2015.1049590")</f>
        <v>http://dx.doi.org/10.1080/1369183X.2015.1049590</v>
      </c>
      <c r="BG43" t="s">
        <v>74</v>
      </c>
      <c r="BH43" t="s">
        <v>74</v>
      </c>
      <c r="BI43">
        <v>19</v>
      </c>
      <c r="BJ43" t="s">
        <v>1030</v>
      </c>
      <c r="BK43" t="s">
        <v>129</v>
      </c>
      <c r="BL43" t="s">
        <v>1030</v>
      </c>
      <c r="BM43" t="s">
        <v>1031</v>
      </c>
      <c r="BN43" t="s">
        <v>74</v>
      </c>
      <c r="BO43" t="s">
        <v>638</v>
      </c>
      <c r="BP43" t="s">
        <v>74</v>
      </c>
      <c r="BQ43" t="s">
        <v>74</v>
      </c>
      <c r="BR43" t="s">
        <v>105</v>
      </c>
      <c r="BS43" t="s">
        <v>1032</v>
      </c>
      <c r="BT43" t="str">
        <f>HYPERLINK("https%3A%2F%2Fwww.webofscience.com%2Fwos%2Fwoscc%2Ffull-record%2FWOS:000361951100006","View Full Record in Web of Science")</f>
        <v>View Full Record in Web of Science</v>
      </c>
    </row>
    <row r="44" spans="1:72" x14ac:dyDescent="0.25">
      <c r="A44" t="s">
        <v>72</v>
      </c>
      <c r="B44" t="s">
        <v>1033</v>
      </c>
      <c r="C44" t="s">
        <v>74</v>
      </c>
      <c r="D44" t="s">
        <v>74</v>
      </c>
      <c r="E44" t="s">
        <v>74</v>
      </c>
      <c r="F44" t="s">
        <v>1034</v>
      </c>
      <c r="G44" t="s">
        <v>74</v>
      </c>
      <c r="H44" t="s">
        <v>74</v>
      </c>
      <c r="I44" t="s">
        <v>1035</v>
      </c>
      <c r="J44" t="s">
        <v>1036</v>
      </c>
      <c r="K44" t="s">
        <v>74</v>
      </c>
      <c r="L44" t="s">
        <v>74</v>
      </c>
      <c r="M44" t="s">
        <v>78</v>
      </c>
      <c r="N44" t="s">
        <v>137</v>
      </c>
      <c r="O44" t="s">
        <v>74</v>
      </c>
      <c r="P44" t="s">
        <v>74</v>
      </c>
      <c r="Q44" t="s">
        <v>74</v>
      </c>
      <c r="R44" t="s">
        <v>74</v>
      </c>
      <c r="S44" t="s">
        <v>74</v>
      </c>
      <c r="T44" t="s">
        <v>1037</v>
      </c>
      <c r="U44" t="s">
        <v>1038</v>
      </c>
      <c r="V44" t="s">
        <v>1039</v>
      </c>
      <c r="W44" t="s">
        <v>1040</v>
      </c>
      <c r="X44" t="s">
        <v>142</v>
      </c>
      <c r="Y44" t="s">
        <v>576</v>
      </c>
      <c r="Z44" t="s">
        <v>626</v>
      </c>
      <c r="AA44" t="s">
        <v>1041</v>
      </c>
      <c r="AB44" t="s">
        <v>1042</v>
      </c>
      <c r="AC44" t="s">
        <v>1043</v>
      </c>
      <c r="AD44" t="s">
        <v>1044</v>
      </c>
      <c r="AE44" t="s">
        <v>1045</v>
      </c>
      <c r="AF44" t="s">
        <v>74</v>
      </c>
      <c r="AG44">
        <v>59</v>
      </c>
      <c r="AH44">
        <v>4</v>
      </c>
      <c r="AI44">
        <v>5</v>
      </c>
      <c r="AJ44">
        <v>2</v>
      </c>
      <c r="AK44">
        <v>38</v>
      </c>
      <c r="AL44" t="s">
        <v>456</v>
      </c>
      <c r="AM44" t="s">
        <v>457</v>
      </c>
      <c r="AN44" t="s">
        <v>458</v>
      </c>
      <c r="AO44" t="s">
        <v>1046</v>
      </c>
      <c r="AP44" t="s">
        <v>1047</v>
      </c>
      <c r="AQ44" t="s">
        <v>74</v>
      </c>
      <c r="AR44" t="s">
        <v>1048</v>
      </c>
      <c r="AS44" t="s">
        <v>1049</v>
      </c>
      <c r="AT44" t="s">
        <v>564</v>
      </c>
      <c r="AU44">
        <v>2015</v>
      </c>
      <c r="AV44">
        <v>30</v>
      </c>
      <c r="AW44">
        <v>3</v>
      </c>
      <c r="AX44" t="s">
        <v>74</v>
      </c>
      <c r="AY44" t="s">
        <v>74</v>
      </c>
      <c r="AZ44" t="s">
        <v>74</v>
      </c>
      <c r="BA44" t="s">
        <v>74</v>
      </c>
      <c r="BB44">
        <v>285</v>
      </c>
      <c r="BC44">
        <v>300</v>
      </c>
      <c r="BD44" t="s">
        <v>74</v>
      </c>
      <c r="BE44" t="s">
        <v>1050</v>
      </c>
      <c r="BF44" t="str">
        <f>HYPERLINK("http://dx.doi.org/10.1177/0267323115577306","http://dx.doi.org/10.1177/0267323115577306")</f>
        <v>http://dx.doi.org/10.1177/0267323115577306</v>
      </c>
      <c r="BG44" t="s">
        <v>74</v>
      </c>
      <c r="BH44" t="s">
        <v>74</v>
      </c>
      <c r="BI44">
        <v>16</v>
      </c>
      <c r="BJ44" t="s">
        <v>466</v>
      </c>
      <c r="BK44" t="s">
        <v>129</v>
      </c>
      <c r="BL44" t="s">
        <v>466</v>
      </c>
      <c r="BM44" t="s">
        <v>1051</v>
      </c>
      <c r="BN44" t="s">
        <v>74</v>
      </c>
      <c r="BO44" t="s">
        <v>638</v>
      </c>
      <c r="BP44" t="s">
        <v>74</v>
      </c>
      <c r="BQ44" t="s">
        <v>74</v>
      </c>
      <c r="BR44" t="s">
        <v>105</v>
      </c>
      <c r="BS44" t="s">
        <v>1052</v>
      </c>
      <c r="BT44" t="str">
        <f>HYPERLINK("https%3A%2F%2Fwww.webofscience.com%2Fwos%2Fwoscc%2Ffull-record%2FWOS:000356226600003","View Full Record in Web of Science")</f>
        <v>View Full Record in Web of Science</v>
      </c>
    </row>
    <row r="45" spans="1:72" x14ac:dyDescent="0.25">
      <c r="A45" t="s">
        <v>72</v>
      </c>
      <c r="B45" t="s">
        <v>1053</v>
      </c>
      <c r="C45" t="s">
        <v>74</v>
      </c>
      <c r="D45" t="s">
        <v>74</v>
      </c>
      <c r="E45" t="s">
        <v>74</v>
      </c>
      <c r="F45" t="s">
        <v>1054</v>
      </c>
      <c r="G45" t="s">
        <v>74</v>
      </c>
      <c r="H45" t="s">
        <v>74</v>
      </c>
      <c r="I45" t="s">
        <v>1055</v>
      </c>
      <c r="J45" t="s">
        <v>1056</v>
      </c>
      <c r="K45" t="s">
        <v>74</v>
      </c>
      <c r="L45" t="s">
        <v>74</v>
      </c>
      <c r="M45" t="s">
        <v>78</v>
      </c>
      <c r="N45" t="s">
        <v>137</v>
      </c>
      <c r="O45" t="s">
        <v>74</v>
      </c>
      <c r="P45" t="s">
        <v>74</v>
      </c>
      <c r="Q45" t="s">
        <v>74</v>
      </c>
      <c r="R45" t="s">
        <v>74</v>
      </c>
      <c r="S45" t="s">
        <v>74</v>
      </c>
      <c r="T45" t="s">
        <v>1057</v>
      </c>
      <c r="U45" t="s">
        <v>1058</v>
      </c>
      <c r="V45" t="s">
        <v>1059</v>
      </c>
      <c r="W45" t="s">
        <v>1060</v>
      </c>
      <c r="X45" t="s">
        <v>115</v>
      </c>
      <c r="Y45" t="s">
        <v>576</v>
      </c>
      <c r="Z45" t="s">
        <v>626</v>
      </c>
      <c r="AA45" t="s">
        <v>1061</v>
      </c>
      <c r="AB45" t="s">
        <v>1062</v>
      </c>
      <c r="AC45" t="s">
        <v>74</v>
      </c>
      <c r="AD45" t="s">
        <v>74</v>
      </c>
      <c r="AE45" t="s">
        <v>74</v>
      </c>
      <c r="AF45" t="s">
        <v>74</v>
      </c>
      <c r="AG45">
        <v>61</v>
      </c>
      <c r="AH45">
        <v>4</v>
      </c>
      <c r="AI45">
        <v>4</v>
      </c>
      <c r="AJ45">
        <v>0</v>
      </c>
      <c r="AK45">
        <v>19</v>
      </c>
      <c r="AL45" t="s">
        <v>499</v>
      </c>
      <c r="AM45" t="s">
        <v>500</v>
      </c>
      <c r="AN45" t="s">
        <v>501</v>
      </c>
      <c r="AO45" t="s">
        <v>1063</v>
      </c>
      <c r="AP45" t="s">
        <v>1064</v>
      </c>
      <c r="AQ45" t="s">
        <v>74</v>
      </c>
      <c r="AR45" t="s">
        <v>1065</v>
      </c>
      <c r="AS45" t="s">
        <v>1066</v>
      </c>
      <c r="AT45" t="s">
        <v>1067</v>
      </c>
      <c r="AU45">
        <v>2014</v>
      </c>
      <c r="AV45">
        <v>29</v>
      </c>
      <c r="AW45">
        <v>6</v>
      </c>
      <c r="AX45" t="s">
        <v>74</v>
      </c>
      <c r="AY45" t="s">
        <v>74</v>
      </c>
      <c r="AZ45" t="s">
        <v>74</v>
      </c>
      <c r="BA45" t="s">
        <v>74</v>
      </c>
      <c r="BB45">
        <v>738</v>
      </c>
      <c r="BC45">
        <v>764</v>
      </c>
      <c r="BD45" t="s">
        <v>74</v>
      </c>
      <c r="BE45" t="s">
        <v>1068</v>
      </c>
      <c r="BF45" t="str">
        <f>HYPERLINK("http://dx.doi.org/10.1177/0743558414538315","http://dx.doi.org/10.1177/0743558414538315")</f>
        <v>http://dx.doi.org/10.1177/0743558414538315</v>
      </c>
      <c r="BG45" t="s">
        <v>74</v>
      </c>
      <c r="BH45" t="s">
        <v>74</v>
      </c>
      <c r="BI45">
        <v>27</v>
      </c>
      <c r="BJ45" t="s">
        <v>238</v>
      </c>
      <c r="BK45" t="s">
        <v>129</v>
      </c>
      <c r="BL45" t="s">
        <v>130</v>
      </c>
      <c r="BM45" t="s">
        <v>1069</v>
      </c>
      <c r="BN45" t="s">
        <v>74</v>
      </c>
      <c r="BO45" t="s">
        <v>74</v>
      </c>
      <c r="BP45" t="s">
        <v>74</v>
      </c>
      <c r="BQ45" t="s">
        <v>74</v>
      </c>
      <c r="BR45" t="s">
        <v>105</v>
      </c>
      <c r="BS45" t="s">
        <v>1070</v>
      </c>
      <c r="BT45" t="str">
        <f>HYPERLINK("https%3A%2F%2Fwww.webofscience.com%2Fwos%2Fwoscc%2Ffull-record%2FWOS:000343005200003","View Full Record in Web of Science")</f>
        <v>View Full Record in Web of Science</v>
      </c>
    </row>
    <row r="46" spans="1:72" x14ac:dyDescent="0.25">
      <c r="A46" t="s">
        <v>72</v>
      </c>
      <c r="B46" t="s">
        <v>1071</v>
      </c>
      <c r="C46" t="s">
        <v>74</v>
      </c>
      <c r="D46" t="s">
        <v>74</v>
      </c>
      <c r="E46" t="s">
        <v>74</v>
      </c>
      <c r="F46" t="s">
        <v>1072</v>
      </c>
      <c r="G46" t="s">
        <v>74</v>
      </c>
      <c r="H46" t="s">
        <v>74</v>
      </c>
      <c r="I46" t="s">
        <v>1073</v>
      </c>
      <c r="J46" t="s">
        <v>1074</v>
      </c>
      <c r="K46" t="s">
        <v>74</v>
      </c>
      <c r="L46" t="s">
        <v>74</v>
      </c>
      <c r="M46" t="s">
        <v>78</v>
      </c>
      <c r="N46" t="s">
        <v>137</v>
      </c>
      <c r="O46" t="s">
        <v>74</v>
      </c>
      <c r="P46" t="s">
        <v>74</v>
      </c>
      <c r="Q46" t="s">
        <v>74</v>
      </c>
      <c r="R46" t="s">
        <v>74</v>
      </c>
      <c r="S46" t="s">
        <v>74</v>
      </c>
      <c r="T46" t="s">
        <v>1075</v>
      </c>
      <c r="U46" t="s">
        <v>1076</v>
      </c>
      <c r="V46" t="s">
        <v>1077</v>
      </c>
      <c r="W46" t="s">
        <v>1078</v>
      </c>
      <c r="X46" t="s">
        <v>1079</v>
      </c>
      <c r="Y46" t="s">
        <v>1080</v>
      </c>
      <c r="Z46" t="s">
        <v>1081</v>
      </c>
      <c r="AA46" t="s">
        <v>1082</v>
      </c>
      <c r="AB46" t="s">
        <v>1083</v>
      </c>
      <c r="AC46" t="s">
        <v>74</v>
      </c>
      <c r="AD46" t="s">
        <v>74</v>
      </c>
      <c r="AE46" t="s">
        <v>74</v>
      </c>
      <c r="AF46" t="s">
        <v>74</v>
      </c>
      <c r="AG46">
        <v>30</v>
      </c>
      <c r="AH46">
        <v>7</v>
      </c>
      <c r="AI46">
        <v>7</v>
      </c>
      <c r="AJ46">
        <v>0</v>
      </c>
      <c r="AK46">
        <v>9</v>
      </c>
      <c r="AL46" t="s">
        <v>941</v>
      </c>
      <c r="AM46" t="s">
        <v>942</v>
      </c>
      <c r="AN46" t="s">
        <v>943</v>
      </c>
      <c r="AO46" t="s">
        <v>1084</v>
      </c>
      <c r="AP46" t="s">
        <v>1085</v>
      </c>
      <c r="AQ46" t="s">
        <v>74</v>
      </c>
      <c r="AR46" t="s">
        <v>1086</v>
      </c>
      <c r="AS46" t="s">
        <v>1087</v>
      </c>
      <c r="AT46" t="s">
        <v>413</v>
      </c>
      <c r="AU46">
        <v>2014</v>
      </c>
      <c r="AV46">
        <v>39</v>
      </c>
      <c r="AW46">
        <v>3</v>
      </c>
      <c r="AX46" t="s">
        <v>74</v>
      </c>
      <c r="AY46" t="s">
        <v>74</v>
      </c>
      <c r="AZ46" t="s">
        <v>74</v>
      </c>
      <c r="BA46" t="s">
        <v>74</v>
      </c>
      <c r="BB46">
        <v>327</v>
      </c>
      <c r="BC46">
        <v>346</v>
      </c>
      <c r="BD46" t="s">
        <v>74</v>
      </c>
      <c r="BE46" t="s">
        <v>1088</v>
      </c>
      <c r="BF46" t="str">
        <f>HYPERLINK("http://dx.doi.org/10.1515/commun-2014-0115","http://dx.doi.org/10.1515/commun-2014-0115")</f>
        <v>http://dx.doi.org/10.1515/commun-2014-0115</v>
      </c>
      <c r="BG46" t="s">
        <v>74</v>
      </c>
      <c r="BH46" t="s">
        <v>74</v>
      </c>
      <c r="BI46">
        <v>20</v>
      </c>
      <c r="BJ46" t="s">
        <v>466</v>
      </c>
      <c r="BK46" t="s">
        <v>129</v>
      </c>
      <c r="BL46" t="s">
        <v>466</v>
      </c>
      <c r="BM46" t="s">
        <v>1089</v>
      </c>
      <c r="BN46" t="s">
        <v>74</v>
      </c>
      <c r="BO46" t="s">
        <v>74</v>
      </c>
      <c r="BP46" t="s">
        <v>74</v>
      </c>
      <c r="BQ46" t="s">
        <v>74</v>
      </c>
      <c r="BR46" t="s">
        <v>105</v>
      </c>
      <c r="BS46" t="s">
        <v>1090</v>
      </c>
      <c r="BT46" t="str">
        <f>HYPERLINK("https%3A%2F%2Fwww.webofscience.com%2Fwos%2Fwoscc%2Ffull-record%2FWOS:000343316500006","View Full Record in Web of Science")</f>
        <v>View Full Record in Web of Science</v>
      </c>
    </row>
    <row r="47" spans="1:72" x14ac:dyDescent="0.25">
      <c r="A47" t="s">
        <v>72</v>
      </c>
      <c r="B47" t="s">
        <v>1091</v>
      </c>
      <c r="C47" t="s">
        <v>74</v>
      </c>
      <c r="D47" t="s">
        <v>74</v>
      </c>
      <c r="E47" t="s">
        <v>74</v>
      </c>
      <c r="F47" t="s">
        <v>1092</v>
      </c>
      <c r="G47" t="s">
        <v>74</v>
      </c>
      <c r="H47" t="s">
        <v>74</v>
      </c>
      <c r="I47" t="s">
        <v>1093</v>
      </c>
      <c r="J47" t="s">
        <v>571</v>
      </c>
      <c r="K47" t="s">
        <v>74</v>
      </c>
      <c r="L47" t="s">
        <v>74</v>
      </c>
      <c r="M47" t="s">
        <v>78</v>
      </c>
      <c r="N47" t="s">
        <v>137</v>
      </c>
      <c r="O47" t="s">
        <v>74</v>
      </c>
      <c r="P47" t="s">
        <v>74</v>
      </c>
      <c r="Q47" t="s">
        <v>74</v>
      </c>
      <c r="R47" t="s">
        <v>74</v>
      </c>
      <c r="S47" t="s">
        <v>74</v>
      </c>
      <c r="T47" t="s">
        <v>1094</v>
      </c>
      <c r="U47" t="s">
        <v>1095</v>
      </c>
      <c r="V47" t="s">
        <v>1096</v>
      </c>
      <c r="W47" t="s">
        <v>1097</v>
      </c>
      <c r="X47" t="s">
        <v>142</v>
      </c>
      <c r="Y47" t="s">
        <v>576</v>
      </c>
      <c r="Z47" t="s">
        <v>1098</v>
      </c>
      <c r="AA47" t="s">
        <v>1099</v>
      </c>
      <c r="AB47" t="s">
        <v>1100</v>
      </c>
      <c r="AC47" t="s">
        <v>74</v>
      </c>
      <c r="AD47" t="s">
        <v>74</v>
      </c>
      <c r="AE47" t="s">
        <v>74</v>
      </c>
      <c r="AF47" t="s">
        <v>74</v>
      </c>
      <c r="AG47">
        <v>73</v>
      </c>
      <c r="AH47">
        <v>9</v>
      </c>
      <c r="AI47">
        <v>10</v>
      </c>
      <c r="AJ47">
        <v>1</v>
      </c>
      <c r="AK47">
        <v>21</v>
      </c>
      <c r="AL47" t="s">
        <v>582</v>
      </c>
      <c r="AM47" t="s">
        <v>229</v>
      </c>
      <c r="AN47" t="s">
        <v>583</v>
      </c>
      <c r="AO47" t="s">
        <v>584</v>
      </c>
      <c r="AP47" t="s">
        <v>585</v>
      </c>
      <c r="AQ47" t="s">
        <v>74</v>
      </c>
      <c r="AR47" t="s">
        <v>586</v>
      </c>
      <c r="AS47" t="s">
        <v>587</v>
      </c>
      <c r="AT47" t="s">
        <v>1101</v>
      </c>
      <c r="AU47">
        <v>2014</v>
      </c>
      <c r="AV47">
        <v>35</v>
      </c>
      <c r="AW47">
        <v>4</v>
      </c>
      <c r="AX47" t="s">
        <v>74</v>
      </c>
      <c r="AY47" t="s">
        <v>74</v>
      </c>
      <c r="AZ47" t="s">
        <v>74</v>
      </c>
      <c r="BA47" t="s">
        <v>74</v>
      </c>
      <c r="BB47">
        <v>284</v>
      </c>
      <c r="BC47">
        <v>293</v>
      </c>
      <c r="BD47" t="s">
        <v>74</v>
      </c>
      <c r="BE47" t="s">
        <v>1102</v>
      </c>
      <c r="BF47" t="str">
        <f>HYPERLINK("http://dx.doi.org/10.1016/j.appdev.2014.05.001","http://dx.doi.org/10.1016/j.appdev.2014.05.001")</f>
        <v>http://dx.doi.org/10.1016/j.appdev.2014.05.001</v>
      </c>
      <c r="BG47" t="s">
        <v>74</v>
      </c>
      <c r="BH47" t="s">
        <v>74</v>
      </c>
      <c r="BI47">
        <v>10</v>
      </c>
      <c r="BJ47" t="s">
        <v>238</v>
      </c>
      <c r="BK47" t="s">
        <v>129</v>
      </c>
      <c r="BL47" t="s">
        <v>130</v>
      </c>
      <c r="BM47" t="s">
        <v>1103</v>
      </c>
      <c r="BN47" t="s">
        <v>74</v>
      </c>
      <c r="BO47" t="s">
        <v>638</v>
      </c>
      <c r="BP47" t="s">
        <v>74</v>
      </c>
      <c r="BQ47" t="s">
        <v>74</v>
      </c>
      <c r="BR47" t="s">
        <v>105</v>
      </c>
      <c r="BS47" t="s">
        <v>1104</v>
      </c>
      <c r="BT47" t="str">
        <f>HYPERLINK("https%3A%2F%2Fwww.webofscience.com%2Fwos%2Fwoscc%2Ffull-record%2FWOS:000340981500003","View Full Record in Web of Science")</f>
        <v>View Full Record in Web of Science</v>
      </c>
    </row>
    <row r="48" spans="1:72" x14ac:dyDescent="0.25">
      <c r="A48" t="s">
        <v>72</v>
      </c>
      <c r="B48" t="s">
        <v>1105</v>
      </c>
      <c r="C48" t="s">
        <v>74</v>
      </c>
      <c r="D48" t="s">
        <v>74</v>
      </c>
      <c r="E48" t="s">
        <v>74</v>
      </c>
      <c r="F48" t="s">
        <v>1106</v>
      </c>
      <c r="G48" t="s">
        <v>74</v>
      </c>
      <c r="H48" t="s">
        <v>74</v>
      </c>
      <c r="I48" t="s">
        <v>1107</v>
      </c>
      <c r="J48" t="s">
        <v>264</v>
      </c>
      <c r="K48" t="s">
        <v>74</v>
      </c>
      <c r="L48" t="s">
        <v>74</v>
      </c>
      <c r="M48" t="s">
        <v>78</v>
      </c>
      <c r="N48" t="s">
        <v>137</v>
      </c>
      <c r="O48" t="s">
        <v>74</v>
      </c>
      <c r="P48" t="s">
        <v>74</v>
      </c>
      <c r="Q48" t="s">
        <v>74</v>
      </c>
      <c r="R48" t="s">
        <v>74</v>
      </c>
      <c r="S48" t="s">
        <v>74</v>
      </c>
      <c r="T48" t="s">
        <v>1108</v>
      </c>
      <c r="U48" t="s">
        <v>1109</v>
      </c>
      <c r="V48" t="s">
        <v>1110</v>
      </c>
      <c r="W48" t="s">
        <v>1111</v>
      </c>
      <c r="X48" t="s">
        <v>1112</v>
      </c>
      <c r="Y48" t="s">
        <v>1113</v>
      </c>
      <c r="Z48" t="s">
        <v>1114</v>
      </c>
      <c r="AA48" t="s">
        <v>1115</v>
      </c>
      <c r="AB48" t="s">
        <v>1116</v>
      </c>
      <c r="AC48" t="s">
        <v>74</v>
      </c>
      <c r="AD48" t="s">
        <v>74</v>
      </c>
      <c r="AE48" t="s">
        <v>74</v>
      </c>
      <c r="AF48" t="s">
        <v>74</v>
      </c>
      <c r="AG48">
        <v>19</v>
      </c>
      <c r="AH48">
        <v>44</v>
      </c>
      <c r="AI48">
        <v>44</v>
      </c>
      <c r="AJ48">
        <v>3</v>
      </c>
      <c r="AK48">
        <v>60</v>
      </c>
      <c r="AL48" t="s">
        <v>202</v>
      </c>
      <c r="AM48" t="s">
        <v>203</v>
      </c>
      <c r="AN48" t="s">
        <v>1117</v>
      </c>
      <c r="AO48" t="s">
        <v>277</v>
      </c>
      <c r="AP48" t="s">
        <v>278</v>
      </c>
      <c r="AQ48" t="s">
        <v>74</v>
      </c>
      <c r="AR48" t="s">
        <v>279</v>
      </c>
      <c r="AS48" t="s">
        <v>280</v>
      </c>
      <c r="AT48" t="s">
        <v>74</v>
      </c>
      <c r="AU48">
        <v>2014</v>
      </c>
      <c r="AV48">
        <v>11</v>
      </c>
      <c r="AW48">
        <v>6</v>
      </c>
      <c r="AX48" t="s">
        <v>74</v>
      </c>
      <c r="AY48" t="s">
        <v>74</v>
      </c>
      <c r="AZ48" t="s">
        <v>74</v>
      </c>
      <c r="BA48" t="s">
        <v>74</v>
      </c>
      <c r="BB48">
        <v>674</v>
      </c>
      <c r="BC48">
        <v>686</v>
      </c>
      <c r="BD48" t="s">
        <v>74</v>
      </c>
      <c r="BE48" t="s">
        <v>1118</v>
      </c>
      <c r="BF48" t="str">
        <f>HYPERLINK("http://dx.doi.org/10.1080/17405629.2014.926808","http://dx.doi.org/10.1080/17405629.2014.926808")</f>
        <v>http://dx.doi.org/10.1080/17405629.2014.926808</v>
      </c>
      <c r="BG48" t="s">
        <v>74</v>
      </c>
      <c r="BH48" t="s">
        <v>74</v>
      </c>
      <c r="BI48">
        <v>13</v>
      </c>
      <c r="BJ48" t="s">
        <v>238</v>
      </c>
      <c r="BK48" t="s">
        <v>129</v>
      </c>
      <c r="BL48" t="s">
        <v>130</v>
      </c>
      <c r="BM48" t="s">
        <v>1119</v>
      </c>
      <c r="BN48" t="s">
        <v>74</v>
      </c>
      <c r="BO48" t="s">
        <v>74</v>
      </c>
      <c r="BP48" t="s">
        <v>74</v>
      </c>
      <c r="BQ48" t="s">
        <v>74</v>
      </c>
      <c r="BR48" t="s">
        <v>105</v>
      </c>
      <c r="BS48" t="s">
        <v>1120</v>
      </c>
      <c r="BT48" t="str">
        <f>HYPERLINK("https%3A%2F%2Fwww.webofscience.com%2Fwos%2Fwoscc%2Ffull-record%2FWOS:000340392300003","View Full Record in Web of Science")</f>
        <v>View Full Record in Web of Science</v>
      </c>
    </row>
    <row r="49" spans="1:72" x14ac:dyDescent="0.25">
      <c r="A49" t="s">
        <v>72</v>
      </c>
      <c r="B49" t="s">
        <v>1121</v>
      </c>
      <c r="C49" t="s">
        <v>74</v>
      </c>
      <c r="D49" t="s">
        <v>74</v>
      </c>
      <c r="E49" t="s">
        <v>74</v>
      </c>
      <c r="F49" t="s">
        <v>1122</v>
      </c>
      <c r="G49" t="s">
        <v>74</v>
      </c>
      <c r="H49" t="s">
        <v>74</v>
      </c>
      <c r="I49" t="s">
        <v>1123</v>
      </c>
      <c r="J49" t="s">
        <v>1124</v>
      </c>
      <c r="K49" t="s">
        <v>74</v>
      </c>
      <c r="L49" t="s">
        <v>74</v>
      </c>
      <c r="M49" t="s">
        <v>78</v>
      </c>
      <c r="N49" t="s">
        <v>137</v>
      </c>
      <c r="O49" t="s">
        <v>74</v>
      </c>
      <c r="P49" t="s">
        <v>74</v>
      </c>
      <c r="Q49" t="s">
        <v>74</v>
      </c>
      <c r="R49" t="s">
        <v>74</v>
      </c>
      <c r="S49" t="s">
        <v>74</v>
      </c>
      <c r="T49" t="s">
        <v>1125</v>
      </c>
      <c r="U49" t="s">
        <v>1126</v>
      </c>
      <c r="V49" t="s">
        <v>1127</v>
      </c>
      <c r="W49" t="s">
        <v>1128</v>
      </c>
      <c r="X49" t="s">
        <v>1129</v>
      </c>
      <c r="Y49" t="s">
        <v>1130</v>
      </c>
      <c r="Z49" t="s">
        <v>1131</v>
      </c>
      <c r="AA49" t="s">
        <v>1132</v>
      </c>
      <c r="AB49" t="s">
        <v>1133</v>
      </c>
      <c r="AC49" t="s">
        <v>1134</v>
      </c>
      <c r="AD49" t="s">
        <v>1135</v>
      </c>
      <c r="AE49" t="s">
        <v>1136</v>
      </c>
      <c r="AF49" t="s">
        <v>74</v>
      </c>
      <c r="AG49">
        <v>42</v>
      </c>
      <c r="AH49">
        <v>21</v>
      </c>
      <c r="AI49">
        <v>22</v>
      </c>
      <c r="AJ49">
        <v>1</v>
      </c>
      <c r="AK49">
        <v>35</v>
      </c>
      <c r="AL49" t="s">
        <v>1137</v>
      </c>
      <c r="AM49" t="s">
        <v>203</v>
      </c>
      <c r="AN49" t="s">
        <v>1138</v>
      </c>
      <c r="AO49" t="s">
        <v>1139</v>
      </c>
      <c r="AP49" t="s">
        <v>1140</v>
      </c>
      <c r="AQ49" t="s">
        <v>74</v>
      </c>
      <c r="AR49" t="s">
        <v>1141</v>
      </c>
      <c r="AS49" t="s">
        <v>1142</v>
      </c>
      <c r="AT49" t="s">
        <v>1143</v>
      </c>
      <c r="AU49">
        <v>2013</v>
      </c>
      <c r="AV49">
        <v>13</v>
      </c>
      <c r="AW49">
        <v>6</v>
      </c>
      <c r="AX49" t="s">
        <v>74</v>
      </c>
      <c r="AY49" t="s">
        <v>74</v>
      </c>
      <c r="AZ49" t="s">
        <v>74</v>
      </c>
      <c r="BA49" t="s">
        <v>74</v>
      </c>
      <c r="BB49">
        <v>744</v>
      </c>
      <c r="BC49">
        <v>750</v>
      </c>
      <c r="BD49" t="s">
        <v>74</v>
      </c>
      <c r="BE49" t="s">
        <v>1144</v>
      </c>
      <c r="BF49" t="str">
        <f>HYPERLINK("http://dx.doi.org/10.1080/17461391.2013.776638","http://dx.doi.org/10.1080/17461391.2013.776638")</f>
        <v>http://dx.doi.org/10.1080/17461391.2013.776638</v>
      </c>
      <c r="BG49" t="s">
        <v>74</v>
      </c>
      <c r="BH49" t="s">
        <v>74</v>
      </c>
      <c r="BI49">
        <v>7</v>
      </c>
      <c r="BJ49" t="s">
        <v>311</v>
      </c>
      <c r="BK49" t="s">
        <v>365</v>
      </c>
      <c r="BL49" t="s">
        <v>311</v>
      </c>
      <c r="BM49" t="s">
        <v>1145</v>
      </c>
      <c r="BN49">
        <v>24251753</v>
      </c>
      <c r="BO49" t="s">
        <v>391</v>
      </c>
      <c r="BP49" t="s">
        <v>74</v>
      </c>
      <c r="BQ49" t="s">
        <v>74</v>
      </c>
      <c r="BR49" t="s">
        <v>105</v>
      </c>
      <c r="BS49" t="s">
        <v>1146</v>
      </c>
      <c r="BT49" t="str">
        <f>HYPERLINK("https%3A%2F%2Fwww.webofscience.com%2Fwos%2Fwoscc%2Ffull-record%2FWOS:000330016200019","View Full Record in Web of Science")</f>
        <v>View Full Record in Web of Science</v>
      </c>
    </row>
    <row r="50" spans="1:72" x14ac:dyDescent="0.25">
      <c r="A50" t="s">
        <v>72</v>
      </c>
      <c r="B50" t="s">
        <v>1147</v>
      </c>
      <c r="C50" t="s">
        <v>74</v>
      </c>
      <c r="D50" t="s">
        <v>74</v>
      </c>
      <c r="E50" t="s">
        <v>74</v>
      </c>
      <c r="F50" t="s">
        <v>1148</v>
      </c>
      <c r="G50" t="s">
        <v>74</v>
      </c>
      <c r="H50" t="s">
        <v>74</v>
      </c>
      <c r="I50" t="s">
        <v>1149</v>
      </c>
      <c r="J50" t="s">
        <v>1150</v>
      </c>
      <c r="K50" t="s">
        <v>74</v>
      </c>
      <c r="L50" t="s">
        <v>74</v>
      </c>
      <c r="M50" t="s">
        <v>78</v>
      </c>
      <c r="N50" t="s">
        <v>137</v>
      </c>
      <c r="O50" t="s">
        <v>74</v>
      </c>
      <c r="P50" t="s">
        <v>74</v>
      </c>
      <c r="Q50" t="s">
        <v>74</v>
      </c>
      <c r="R50" t="s">
        <v>74</v>
      </c>
      <c r="S50" t="s">
        <v>74</v>
      </c>
      <c r="T50" t="s">
        <v>1151</v>
      </c>
      <c r="U50" t="s">
        <v>1152</v>
      </c>
      <c r="V50" t="s">
        <v>1153</v>
      </c>
      <c r="W50" t="s">
        <v>1154</v>
      </c>
      <c r="X50" t="s">
        <v>142</v>
      </c>
      <c r="Y50" t="s">
        <v>576</v>
      </c>
      <c r="Z50" t="s">
        <v>626</v>
      </c>
      <c r="AA50" t="s">
        <v>1099</v>
      </c>
      <c r="AB50" t="s">
        <v>1100</v>
      </c>
      <c r="AC50" t="s">
        <v>74</v>
      </c>
      <c r="AD50" t="s">
        <v>74</v>
      </c>
      <c r="AE50" t="s">
        <v>74</v>
      </c>
      <c r="AF50" t="s">
        <v>74</v>
      </c>
      <c r="AG50">
        <v>21</v>
      </c>
      <c r="AH50">
        <v>1</v>
      </c>
      <c r="AI50">
        <v>1</v>
      </c>
      <c r="AJ50">
        <v>2</v>
      </c>
      <c r="AK50">
        <v>6</v>
      </c>
      <c r="AL50" t="s">
        <v>1155</v>
      </c>
      <c r="AM50" t="s">
        <v>1156</v>
      </c>
      <c r="AN50" t="s">
        <v>1157</v>
      </c>
      <c r="AO50" t="s">
        <v>1158</v>
      </c>
      <c r="AP50" t="s">
        <v>74</v>
      </c>
      <c r="AQ50" t="s">
        <v>74</v>
      </c>
      <c r="AR50" t="s">
        <v>1159</v>
      </c>
      <c r="AS50" t="s">
        <v>1160</v>
      </c>
      <c r="AT50" t="s">
        <v>1161</v>
      </c>
      <c r="AU50">
        <v>2012</v>
      </c>
      <c r="AV50">
        <v>27</v>
      </c>
      <c r="AW50">
        <v>2</v>
      </c>
      <c r="AX50" t="s">
        <v>74</v>
      </c>
      <c r="AY50" t="s">
        <v>74</v>
      </c>
      <c r="AZ50" t="s">
        <v>74</v>
      </c>
      <c r="BA50" t="s">
        <v>74</v>
      </c>
      <c r="BB50">
        <v>243</v>
      </c>
      <c r="BC50">
        <v>250</v>
      </c>
      <c r="BD50" t="s">
        <v>74</v>
      </c>
      <c r="BE50" t="s">
        <v>1162</v>
      </c>
      <c r="BF50" t="str">
        <f>HYPERLINK("http://dx.doi.org/10.1174/021347412804932848","http://dx.doi.org/10.1174/021347412804932848")</f>
        <v>http://dx.doi.org/10.1174/021347412804932848</v>
      </c>
      <c r="BG50" t="s">
        <v>74</v>
      </c>
      <c r="BH50" t="s">
        <v>74</v>
      </c>
      <c r="BI50">
        <v>8</v>
      </c>
      <c r="BJ50" t="s">
        <v>128</v>
      </c>
      <c r="BK50" t="s">
        <v>129</v>
      </c>
      <c r="BL50" t="s">
        <v>130</v>
      </c>
      <c r="BM50" t="s">
        <v>1163</v>
      </c>
      <c r="BN50" t="s">
        <v>74</v>
      </c>
      <c r="BO50" t="s">
        <v>638</v>
      </c>
      <c r="BP50" t="s">
        <v>74</v>
      </c>
      <c r="BQ50" t="s">
        <v>74</v>
      </c>
      <c r="BR50" t="s">
        <v>105</v>
      </c>
      <c r="BS50" t="s">
        <v>1164</v>
      </c>
      <c r="BT50" t="str">
        <f>HYPERLINK("https%3A%2F%2Fwww.webofscience.com%2Fwos%2Fwoscc%2Ffull-record%2FWOS:000304325000010","View Full Record in Web of Science")</f>
        <v>View Full Record in Web of Science</v>
      </c>
    </row>
    <row r="51" spans="1:72" x14ac:dyDescent="0.25">
      <c r="A51" t="s">
        <v>72</v>
      </c>
      <c r="B51" t="s">
        <v>1165</v>
      </c>
      <c r="C51" t="s">
        <v>74</v>
      </c>
      <c r="D51" t="s">
        <v>74</v>
      </c>
      <c r="E51" t="s">
        <v>74</v>
      </c>
      <c r="F51" t="s">
        <v>1166</v>
      </c>
      <c r="G51" t="s">
        <v>74</v>
      </c>
      <c r="H51" t="s">
        <v>74</v>
      </c>
      <c r="I51" t="s">
        <v>1167</v>
      </c>
      <c r="J51" t="s">
        <v>1168</v>
      </c>
      <c r="K51" t="s">
        <v>74</v>
      </c>
      <c r="L51" t="s">
        <v>74</v>
      </c>
      <c r="M51" t="s">
        <v>78</v>
      </c>
      <c r="N51" t="s">
        <v>137</v>
      </c>
      <c r="O51" t="s">
        <v>74</v>
      </c>
      <c r="P51" t="s">
        <v>74</v>
      </c>
      <c r="Q51" t="s">
        <v>74</v>
      </c>
      <c r="R51" t="s">
        <v>74</v>
      </c>
      <c r="S51" t="s">
        <v>74</v>
      </c>
      <c r="T51" t="s">
        <v>1169</v>
      </c>
      <c r="U51" t="s">
        <v>1170</v>
      </c>
      <c r="V51" t="s">
        <v>1171</v>
      </c>
      <c r="W51" t="s">
        <v>1172</v>
      </c>
      <c r="X51" t="s">
        <v>1173</v>
      </c>
      <c r="Y51" t="s">
        <v>1174</v>
      </c>
      <c r="Z51" t="s">
        <v>1175</v>
      </c>
      <c r="AA51" t="s">
        <v>1176</v>
      </c>
      <c r="AB51" t="s">
        <v>1177</v>
      </c>
      <c r="AC51" t="s">
        <v>74</v>
      </c>
      <c r="AD51" t="s">
        <v>74</v>
      </c>
      <c r="AE51" t="s">
        <v>74</v>
      </c>
      <c r="AF51" t="s">
        <v>74</v>
      </c>
      <c r="AG51">
        <v>45</v>
      </c>
      <c r="AH51">
        <v>83</v>
      </c>
      <c r="AI51">
        <v>96</v>
      </c>
      <c r="AJ51">
        <v>1</v>
      </c>
      <c r="AK51">
        <v>49</v>
      </c>
      <c r="AL51" t="s">
        <v>1178</v>
      </c>
      <c r="AM51" t="s">
        <v>1179</v>
      </c>
      <c r="AN51" t="s">
        <v>1180</v>
      </c>
      <c r="AO51" t="s">
        <v>1181</v>
      </c>
      <c r="AP51" t="s">
        <v>1182</v>
      </c>
      <c r="AQ51" t="s">
        <v>74</v>
      </c>
      <c r="AR51" t="s">
        <v>1183</v>
      </c>
      <c r="AS51" t="s">
        <v>1184</v>
      </c>
      <c r="AT51" t="s">
        <v>544</v>
      </c>
      <c r="AU51">
        <v>2012</v>
      </c>
      <c r="AV51">
        <v>48</v>
      </c>
      <c r="AW51">
        <v>2</v>
      </c>
      <c r="AX51" t="s">
        <v>74</v>
      </c>
      <c r="AY51" t="s">
        <v>74</v>
      </c>
      <c r="AZ51" t="s">
        <v>74</v>
      </c>
      <c r="BA51" t="s">
        <v>74</v>
      </c>
      <c r="BB51">
        <v>381</v>
      </c>
      <c r="BC51">
        <v>388</v>
      </c>
      <c r="BD51" t="s">
        <v>74</v>
      </c>
      <c r="BE51" t="s">
        <v>1185</v>
      </c>
      <c r="BF51" t="str">
        <f>HYPERLINK("http://dx.doi.org/10.1037/a0027025","http://dx.doi.org/10.1037/a0027025")</f>
        <v>http://dx.doi.org/10.1037/a0027025</v>
      </c>
      <c r="BG51" t="s">
        <v>74</v>
      </c>
      <c r="BH51" t="s">
        <v>74</v>
      </c>
      <c r="BI51">
        <v>8</v>
      </c>
      <c r="BJ51" t="s">
        <v>238</v>
      </c>
      <c r="BK51" t="s">
        <v>129</v>
      </c>
      <c r="BL51" t="s">
        <v>130</v>
      </c>
      <c r="BM51" t="s">
        <v>1186</v>
      </c>
      <c r="BN51">
        <v>22369342</v>
      </c>
      <c r="BO51" t="s">
        <v>74</v>
      </c>
      <c r="BP51" t="s">
        <v>74</v>
      </c>
      <c r="BQ51" t="s">
        <v>74</v>
      </c>
      <c r="BR51" t="s">
        <v>105</v>
      </c>
      <c r="BS51" t="s">
        <v>1187</v>
      </c>
      <c r="BT51" t="str">
        <f>HYPERLINK("https%3A%2F%2Fwww.webofscience.com%2Fwos%2Fwoscc%2Ffull-record%2FWOS:000300961400009","View Full Record in Web of Science")</f>
        <v>View Full Record in Web of Science</v>
      </c>
    </row>
    <row r="52" spans="1:72" x14ac:dyDescent="0.25">
      <c r="A52" t="s">
        <v>72</v>
      </c>
      <c r="B52" t="s">
        <v>1188</v>
      </c>
      <c r="C52" t="s">
        <v>74</v>
      </c>
      <c r="D52" t="s">
        <v>74</v>
      </c>
      <c r="E52" t="s">
        <v>74</v>
      </c>
      <c r="F52" t="s">
        <v>1189</v>
      </c>
      <c r="G52" t="s">
        <v>74</v>
      </c>
      <c r="H52" t="s">
        <v>74</v>
      </c>
      <c r="I52" t="s">
        <v>1190</v>
      </c>
      <c r="J52" t="s">
        <v>1191</v>
      </c>
      <c r="K52" t="s">
        <v>74</v>
      </c>
      <c r="L52" t="s">
        <v>74</v>
      </c>
      <c r="M52" t="s">
        <v>909</v>
      </c>
      <c r="N52" t="s">
        <v>137</v>
      </c>
      <c r="O52" t="s">
        <v>74</v>
      </c>
      <c r="P52" t="s">
        <v>74</v>
      </c>
      <c r="Q52" t="s">
        <v>74</v>
      </c>
      <c r="R52" t="s">
        <v>74</v>
      </c>
      <c r="S52" t="s">
        <v>74</v>
      </c>
      <c r="T52" t="s">
        <v>1192</v>
      </c>
      <c r="U52" t="s">
        <v>74</v>
      </c>
      <c r="V52" t="s">
        <v>1193</v>
      </c>
      <c r="W52" t="s">
        <v>1194</v>
      </c>
      <c r="X52" t="s">
        <v>1195</v>
      </c>
      <c r="Y52" t="s">
        <v>1196</v>
      </c>
      <c r="Z52" t="s">
        <v>1197</v>
      </c>
      <c r="AA52" t="s">
        <v>1198</v>
      </c>
      <c r="AB52" t="s">
        <v>1199</v>
      </c>
      <c r="AC52" t="s">
        <v>74</v>
      </c>
      <c r="AD52" t="s">
        <v>74</v>
      </c>
      <c r="AE52" t="s">
        <v>74</v>
      </c>
      <c r="AF52" t="s">
        <v>74</v>
      </c>
      <c r="AG52">
        <v>22</v>
      </c>
      <c r="AH52">
        <v>3</v>
      </c>
      <c r="AI52">
        <v>3</v>
      </c>
      <c r="AJ52">
        <v>0</v>
      </c>
      <c r="AK52">
        <v>6</v>
      </c>
      <c r="AL52" t="s">
        <v>1200</v>
      </c>
      <c r="AM52" t="s">
        <v>1201</v>
      </c>
      <c r="AN52" t="s">
        <v>1202</v>
      </c>
      <c r="AO52" t="s">
        <v>1203</v>
      </c>
      <c r="AP52" t="s">
        <v>1204</v>
      </c>
      <c r="AQ52" t="s">
        <v>74</v>
      </c>
      <c r="AR52" t="s">
        <v>1205</v>
      </c>
      <c r="AS52" t="s">
        <v>1206</v>
      </c>
      <c r="AT52" t="s">
        <v>74</v>
      </c>
      <c r="AU52">
        <v>2012</v>
      </c>
      <c r="AV52">
        <v>15</v>
      </c>
      <c r="AW52">
        <v>2</v>
      </c>
      <c r="AX52" t="s">
        <v>74</v>
      </c>
      <c r="AY52" t="s">
        <v>74</v>
      </c>
      <c r="AZ52" t="s">
        <v>74</v>
      </c>
      <c r="BA52" t="s">
        <v>74</v>
      </c>
      <c r="BB52">
        <v>54</v>
      </c>
      <c r="BC52">
        <v>67</v>
      </c>
      <c r="BD52" t="s">
        <v>74</v>
      </c>
      <c r="BE52" t="s">
        <v>74</v>
      </c>
      <c r="BF52" t="s">
        <v>74</v>
      </c>
      <c r="BG52" t="s">
        <v>74</v>
      </c>
      <c r="BH52" t="s">
        <v>74</v>
      </c>
      <c r="BI52">
        <v>14</v>
      </c>
      <c r="BJ52" t="s">
        <v>1207</v>
      </c>
      <c r="BK52" t="s">
        <v>129</v>
      </c>
      <c r="BL52" t="s">
        <v>1208</v>
      </c>
      <c r="BM52" t="s">
        <v>1209</v>
      </c>
      <c r="BN52" t="s">
        <v>74</v>
      </c>
      <c r="BO52" t="s">
        <v>74</v>
      </c>
      <c r="BP52" t="s">
        <v>74</v>
      </c>
      <c r="BQ52" t="s">
        <v>74</v>
      </c>
      <c r="BR52" t="s">
        <v>105</v>
      </c>
      <c r="BS52" t="s">
        <v>1210</v>
      </c>
      <c r="BT52" t="str">
        <f>HYPERLINK("https%3A%2F%2Fwww.webofscience.com%2Fwos%2Fwoscc%2Ffull-record%2FWOS:000306893100005","View Full Record in Web of Science")</f>
        <v>View Full Record in Web of Science</v>
      </c>
    </row>
    <row r="53" spans="1:72" x14ac:dyDescent="0.25">
      <c r="A53" t="s">
        <v>72</v>
      </c>
      <c r="B53" t="s">
        <v>1211</v>
      </c>
      <c r="C53" t="s">
        <v>74</v>
      </c>
      <c r="D53" t="s">
        <v>74</v>
      </c>
      <c r="E53" t="s">
        <v>74</v>
      </c>
      <c r="F53" t="s">
        <v>1212</v>
      </c>
      <c r="G53" t="s">
        <v>74</v>
      </c>
      <c r="H53" t="s">
        <v>74</v>
      </c>
      <c r="I53" t="s">
        <v>1213</v>
      </c>
      <c r="J53" t="s">
        <v>1214</v>
      </c>
      <c r="K53" t="s">
        <v>74</v>
      </c>
      <c r="L53" t="s">
        <v>74</v>
      </c>
      <c r="M53" t="s">
        <v>78</v>
      </c>
      <c r="N53" t="s">
        <v>137</v>
      </c>
      <c r="O53" t="s">
        <v>74</v>
      </c>
      <c r="P53" t="s">
        <v>74</v>
      </c>
      <c r="Q53" t="s">
        <v>74</v>
      </c>
      <c r="R53" t="s">
        <v>74</v>
      </c>
      <c r="S53" t="s">
        <v>74</v>
      </c>
      <c r="T53" t="s">
        <v>1215</v>
      </c>
      <c r="U53" t="s">
        <v>1216</v>
      </c>
      <c r="V53" t="s">
        <v>1217</v>
      </c>
      <c r="W53" t="s">
        <v>1218</v>
      </c>
      <c r="X53" t="s">
        <v>1219</v>
      </c>
      <c r="Y53" t="s">
        <v>1220</v>
      </c>
      <c r="Z53" t="s">
        <v>1221</v>
      </c>
      <c r="AA53" t="s">
        <v>1222</v>
      </c>
      <c r="AB53" t="s">
        <v>1223</v>
      </c>
      <c r="AC53" t="s">
        <v>1224</v>
      </c>
      <c r="AD53" t="s">
        <v>1225</v>
      </c>
      <c r="AE53" t="s">
        <v>1226</v>
      </c>
      <c r="AF53" t="s">
        <v>74</v>
      </c>
      <c r="AG53">
        <v>52</v>
      </c>
      <c r="AH53">
        <v>14</v>
      </c>
      <c r="AI53">
        <v>14</v>
      </c>
      <c r="AJ53">
        <v>1</v>
      </c>
      <c r="AK53">
        <v>12</v>
      </c>
      <c r="AL53" t="s">
        <v>1227</v>
      </c>
      <c r="AM53" t="s">
        <v>1228</v>
      </c>
      <c r="AN53" t="s">
        <v>1229</v>
      </c>
      <c r="AO53" t="s">
        <v>1230</v>
      </c>
      <c r="AP53" t="s">
        <v>74</v>
      </c>
      <c r="AQ53" t="s">
        <v>74</v>
      </c>
      <c r="AR53" t="s">
        <v>1231</v>
      </c>
      <c r="AS53" t="s">
        <v>1232</v>
      </c>
      <c r="AT53" t="s">
        <v>413</v>
      </c>
      <c r="AU53">
        <v>2010</v>
      </c>
      <c r="AV53">
        <v>9</v>
      </c>
      <c r="AW53">
        <v>3</v>
      </c>
      <c r="AX53" t="s">
        <v>74</v>
      </c>
      <c r="AY53" t="s">
        <v>74</v>
      </c>
      <c r="AZ53" t="s">
        <v>74</v>
      </c>
      <c r="BA53" t="s">
        <v>74</v>
      </c>
      <c r="BB53">
        <v>490</v>
      </c>
      <c r="BC53">
        <v>498</v>
      </c>
      <c r="BD53" t="s">
        <v>74</v>
      </c>
      <c r="BE53" t="s">
        <v>74</v>
      </c>
      <c r="BF53" t="s">
        <v>74</v>
      </c>
      <c r="BG53" t="s">
        <v>74</v>
      </c>
      <c r="BH53" t="s">
        <v>74</v>
      </c>
      <c r="BI53">
        <v>9</v>
      </c>
      <c r="BJ53" t="s">
        <v>311</v>
      </c>
      <c r="BK53" t="s">
        <v>365</v>
      </c>
      <c r="BL53" t="s">
        <v>311</v>
      </c>
      <c r="BM53" t="s">
        <v>1233</v>
      </c>
      <c r="BN53">
        <v>24149645</v>
      </c>
      <c r="BO53" t="s">
        <v>74</v>
      </c>
      <c r="BP53" t="s">
        <v>74</v>
      </c>
      <c r="BQ53" t="s">
        <v>74</v>
      </c>
      <c r="BR53" t="s">
        <v>105</v>
      </c>
      <c r="BS53" t="s">
        <v>1234</v>
      </c>
      <c r="BT53" t="str">
        <f>HYPERLINK("https%3A%2F%2Fwww.webofscience.com%2Fwos%2Fwoscc%2Ffull-record%2FWOS:000289361700019","View Full Record in Web of Science")</f>
        <v>View Full Record in Web of Science</v>
      </c>
    </row>
    <row r="54" spans="1:72" x14ac:dyDescent="0.25">
      <c r="A54" t="s">
        <v>72</v>
      </c>
      <c r="B54" t="s">
        <v>1235</v>
      </c>
      <c r="C54" t="s">
        <v>74</v>
      </c>
      <c r="D54" t="s">
        <v>74</v>
      </c>
      <c r="E54" t="s">
        <v>74</v>
      </c>
      <c r="F54" t="s">
        <v>1236</v>
      </c>
      <c r="G54" t="s">
        <v>74</v>
      </c>
      <c r="H54" t="s">
        <v>74</v>
      </c>
      <c r="I54" t="s">
        <v>1237</v>
      </c>
      <c r="J54" t="s">
        <v>1238</v>
      </c>
      <c r="K54" t="s">
        <v>74</v>
      </c>
      <c r="L54" t="s">
        <v>74</v>
      </c>
      <c r="M54" t="s">
        <v>78</v>
      </c>
      <c r="N54" t="s">
        <v>1239</v>
      </c>
      <c r="O54" t="s">
        <v>1240</v>
      </c>
      <c r="P54" t="s">
        <v>1241</v>
      </c>
      <c r="Q54" t="s">
        <v>1242</v>
      </c>
      <c r="R54" t="s">
        <v>74</v>
      </c>
      <c r="S54" t="s">
        <v>74</v>
      </c>
      <c r="T54" t="s">
        <v>1243</v>
      </c>
      <c r="U54" t="s">
        <v>1244</v>
      </c>
      <c r="V54" t="s">
        <v>1245</v>
      </c>
      <c r="W54" t="s">
        <v>1246</v>
      </c>
      <c r="X54" t="s">
        <v>1247</v>
      </c>
      <c r="Y54" t="s">
        <v>1248</v>
      </c>
      <c r="Z54" t="s">
        <v>1249</v>
      </c>
      <c r="AA54" t="s">
        <v>74</v>
      </c>
      <c r="AB54" t="s">
        <v>74</v>
      </c>
      <c r="AC54" t="s">
        <v>74</v>
      </c>
      <c r="AD54" t="s">
        <v>74</v>
      </c>
      <c r="AE54" t="s">
        <v>74</v>
      </c>
      <c r="AF54" t="s">
        <v>74</v>
      </c>
      <c r="AG54">
        <v>25</v>
      </c>
      <c r="AH54">
        <v>2</v>
      </c>
      <c r="AI54">
        <v>2</v>
      </c>
      <c r="AJ54">
        <v>1</v>
      </c>
      <c r="AK54">
        <v>4</v>
      </c>
      <c r="AL54" t="s">
        <v>202</v>
      </c>
      <c r="AM54" t="s">
        <v>203</v>
      </c>
      <c r="AN54" t="s">
        <v>1117</v>
      </c>
      <c r="AO54" t="s">
        <v>1250</v>
      </c>
      <c r="AP54" t="s">
        <v>74</v>
      </c>
      <c r="AQ54" t="s">
        <v>74</v>
      </c>
      <c r="AR54" t="s">
        <v>1251</v>
      </c>
      <c r="AS54" t="s">
        <v>1252</v>
      </c>
      <c r="AT54" t="s">
        <v>74</v>
      </c>
      <c r="AU54">
        <v>2009</v>
      </c>
      <c r="AV54">
        <v>39</v>
      </c>
      <c r="AW54">
        <v>2</v>
      </c>
      <c r="AX54" t="s">
        <v>74</v>
      </c>
      <c r="AY54" t="s">
        <v>74</v>
      </c>
      <c r="AZ54" t="s">
        <v>74</v>
      </c>
      <c r="BA54" t="s">
        <v>74</v>
      </c>
      <c r="BB54">
        <v>265</v>
      </c>
      <c r="BC54">
        <v>288</v>
      </c>
      <c r="BD54" t="s">
        <v>74</v>
      </c>
      <c r="BE54" t="s">
        <v>1253</v>
      </c>
      <c r="BF54" t="str">
        <f>HYPERLINK("http://dx.doi.org/10.1080/13501670903016357","http://dx.doi.org/10.1080/13501670903016357")</f>
        <v>http://dx.doi.org/10.1080/13501670903016357</v>
      </c>
      <c r="BG54" t="s">
        <v>74</v>
      </c>
      <c r="BH54" t="s">
        <v>74</v>
      </c>
      <c r="BI54">
        <v>24</v>
      </c>
      <c r="BJ54" t="s">
        <v>1254</v>
      </c>
      <c r="BK54" t="s">
        <v>1255</v>
      </c>
      <c r="BL54" t="s">
        <v>1254</v>
      </c>
      <c r="BM54" t="s">
        <v>1256</v>
      </c>
      <c r="BN54" t="s">
        <v>74</v>
      </c>
      <c r="BO54" t="s">
        <v>74</v>
      </c>
      <c r="BP54" t="s">
        <v>74</v>
      </c>
      <c r="BQ54" t="s">
        <v>74</v>
      </c>
      <c r="BR54" t="s">
        <v>105</v>
      </c>
      <c r="BS54" t="s">
        <v>1257</v>
      </c>
      <c r="BT54" t="str">
        <f>HYPERLINK("https%3A%2F%2Fwww.webofscience.com%2Fwos%2Fwoscc%2Ffull-record%2FWOS:000277505600008","View Full Record in Web of Science")</f>
        <v>View Full Record in Web of Science</v>
      </c>
    </row>
    <row r="55" spans="1:72" x14ac:dyDescent="0.25">
      <c r="A55" t="s">
        <v>72</v>
      </c>
      <c r="B55" t="s">
        <v>1258</v>
      </c>
      <c r="C55" t="s">
        <v>74</v>
      </c>
      <c r="D55" t="s">
        <v>74</v>
      </c>
      <c r="E55" t="s">
        <v>74</v>
      </c>
      <c r="F55" t="s">
        <v>1259</v>
      </c>
      <c r="G55" t="s">
        <v>74</v>
      </c>
      <c r="H55" t="s">
        <v>74</v>
      </c>
      <c r="I55" t="s">
        <v>1260</v>
      </c>
      <c r="J55" t="s">
        <v>1261</v>
      </c>
      <c r="K55" t="s">
        <v>74</v>
      </c>
      <c r="L55" t="s">
        <v>74</v>
      </c>
      <c r="M55" t="s">
        <v>78</v>
      </c>
      <c r="N55" t="s">
        <v>137</v>
      </c>
      <c r="O55" t="s">
        <v>74</v>
      </c>
      <c r="P55" t="s">
        <v>74</v>
      </c>
      <c r="Q55" t="s">
        <v>74</v>
      </c>
      <c r="R55" t="s">
        <v>74</v>
      </c>
      <c r="S55" t="s">
        <v>74</v>
      </c>
      <c r="T55" t="s">
        <v>1262</v>
      </c>
      <c r="U55" t="s">
        <v>74</v>
      </c>
      <c r="V55" t="s">
        <v>1263</v>
      </c>
      <c r="W55" t="s">
        <v>1264</v>
      </c>
      <c r="X55" t="s">
        <v>1265</v>
      </c>
      <c r="Y55" t="s">
        <v>1266</v>
      </c>
      <c r="Z55" t="s">
        <v>1267</v>
      </c>
      <c r="AA55" t="s">
        <v>74</v>
      </c>
      <c r="AB55" t="s">
        <v>74</v>
      </c>
      <c r="AC55" t="s">
        <v>74</v>
      </c>
      <c r="AD55" t="s">
        <v>74</v>
      </c>
      <c r="AE55" t="s">
        <v>74</v>
      </c>
      <c r="AF55" t="s">
        <v>74</v>
      </c>
      <c r="AG55">
        <v>8</v>
      </c>
      <c r="AH55">
        <v>0</v>
      </c>
      <c r="AI55">
        <v>0</v>
      </c>
      <c r="AJ55">
        <v>0</v>
      </c>
      <c r="AK55">
        <v>2</v>
      </c>
      <c r="AL55" t="s">
        <v>1268</v>
      </c>
      <c r="AM55" t="s">
        <v>1269</v>
      </c>
      <c r="AN55" t="s">
        <v>1270</v>
      </c>
      <c r="AO55" t="s">
        <v>1271</v>
      </c>
      <c r="AP55" t="s">
        <v>74</v>
      </c>
      <c r="AQ55" t="s">
        <v>74</v>
      </c>
      <c r="AR55" t="s">
        <v>1272</v>
      </c>
      <c r="AS55" t="s">
        <v>1273</v>
      </c>
      <c r="AT55" t="s">
        <v>74</v>
      </c>
      <c r="AU55">
        <v>2009</v>
      </c>
      <c r="AV55">
        <v>18</v>
      </c>
      <c r="AW55">
        <v>2</v>
      </c>
      <c r="AX55" t="s">
        <v>74</v>
      </c>
      <c r="AY55" t="s">
        <v>74</v>
      </c>
      <c r="AZ55" t="s">
        <v>74</v>
      </c>
      <c r="BA55" t="s">
        <v>74</v>
      </c>
      <c r="BB55">
        <v>59</v>
      </c>
      <c r="BC55">
        <v>108</v>
      </c>
      <c r="BD55" t="s">
        <v>74</v>
      </c>
      <c r="BE55" t="s">
        <v>74</v>
      </c>
      <c r="BF55" t="s">
        <v>74</v>
      </c>
      <c r="BG55" t="s">
        <v>74</v>
      </c>
      <c r="BH55" t="s">
        <v>74</v>
      </c>
      <c r="BI55">
        <v>50</v>
      </c>
      <c r="BJ55" t="s">
        <v>102</v>
      </c>
      <c r="BK55" t="s">
        <v>129</v>
      </c>
      <c r="BL55" t="s">
        <v>102</v>
      </c>
      <c r="BM55" t="s">
        <v>1274</v>
      </c>
      <c r="BN55" t="s">
        <v>74</v>
      </c>
      <c r="BO55" t="s">
        <v>74</v>
      </c>
      <c r="BP55" t="s">
        <v>74</v>
      </c>
      <c r="BQ55" t="s">
        <v>74</v>
      </c>
      <c r="BR55" t="s">
        <v>105</v>
      </c>
      <c r="BS55" t="s">
        <v>1275</v>
      </c>
      <c r="BT55" t="str">
        <f>HYPERLINK("https%3A%2F%2Fwww.webofscience.com%2Fwos%2Fwoscc%2Ffull-record%2FWOS:000268782500006","View Full Record in Web of Science")</f>
        <v>View Full Record in Web of Science</v>
      </c>
    </row>
    <row r="56" spans="1:72" x14ac:dyDescent="0.25">
      <c r="A56" t="s">
        <v>72</v>
      </c>
      <c r="B56" t="s">
        <v>1276</v>
      </c>
      <c r="C56" t="s">
        <v>74</v>
      </c>
      <c r="D56" t="s">
        <v>74</v>
      </c>
      <c r="E56" t="s">
        <v>74</v>
      </c>
      <c r="F56" t="s">
        <v>1276</v>
      </c>
      <c r="G56" t="s">
        <v>74</v>
      </c>
      <c r="H56" t="s">
        <v>74</v>
      </c>
      <c r="I56" t="s">
        <v>1277</v>
      </c>
      <c r="J56" t="s">
        <v>1278</v>
      </c>
      <c r="K56" t="s">
        <v>74</v>
      </c>
      <c r="L56" t="s">
        <v>74</v>
      </c>
      <c r="M56" t="s">
        <v>78</v>
      </c>
      <c r="N56" t="s">
        <v>1239</v>
      </c>
      <c r="O56" t="s">
        <v>1279</v>
      </c>
      <c r="P56" t="s">
        <v>1280</v>
      </c>
      <c r="Q56" t="s">
        <v>1281</v>
      </c>
      <c r="R56" t="s">
        <v>74</v>
      </c>
      <c r="S56" t="s">
        <v>74</v>
      </c>
      <c r="T56" t="s">
        <v>1282</v>
      </c>
      <c r="U56" t="s">
        <v>1283</v>
      </c>
      <c r="V56" t="s">
        <v>1284</v>
      </c>
      <c r="W56" t="s">
        <v>1285</v>
      </c>
      <c r="X56" t="s">
        <v>1286</v>
      </c>
      <c r="Y56" t="s">
        <v>1287</v>
      </c>
      <c r="Z56" t="s">
        <v>74</v>
      </c>
      <c r="AA56" t="s">
        <v>1288</v>
      </c>
      <c r="AB56" t="s">
        <v>1289</v>
      </c>
      <c r="AC56" t="s">
        <v>74</v>
      </c>
      <c r="AD56" t="s">
        <v>74</v>
      </c>
      <c r="AE56" t="s">
        <v>74</v>
      </c>
      <c r="AF56" t="s">
        <v>74</v>
      </c>
      <c r="AG56">
        <v>43</v>
      </c>
      <c r="AH56">
        <v>13</v>
      </c>
      <c r="AI56">
        <v>13</v>
      </c>
      <c r="AJ56">
        <v>0</v>
      </c>
      <c r="AK56">
        <v>15</v>
      </c>
      <c r="AL56" t="s">
        <v>1290</v>
      </c>
      <c r="AM56" t="s">
        <v>229</v>
      </c>
      <c r="AN56" t="s">
        <v>230</v>
      </c>
      <c r="AO56" t="s">
        <v>1291</v>
      </c>
      <c r="AP56" t="s">
        <v>74</v>
      </c>
      <c r="AQ56" t="s">
        <v>74</v>
      </c>
      <c r="AR56" t="s">
        <v>1292</v>
      </c>
      <c r="AS56" t="s">
        <v>1293</v>
      </c>
      <c r="AT56" t="s">
        <v>544</v>
      </c>
      <c r="AU56">
        <v>2002</v>
      </c>
      <c r="AV56">
        <v>17</v>
      </c>
      <c r="AW56">
        <v>1</v>
      </c>
      <c r="AX56" t="s">
        <v>74</v>
      </c>
      <c r="AY56" t="s">
        <v>74</v>
      </c>
      <c r="AZ56" t="s">
        <v>74</v>
      </c>
      <c r="BA56" t="s">
        <v>74</v>
      </c>
      <c r="BB56">
        <v>57</v>
      </c>
      <c r="BC56">
        <v>79</v>
      </c>
      <c r="BD56" t="s">
        <v>74</v>
      </c>
      <c r="BE56" t="s">
        <v>1294</v>
      </c>
      <c r="BF56" t="str">
        <f>HYPERLINK("http://dx.doi.org/10.1023/A:1014541506828","http://dx.doi.org/10.1023/A:1014541506828")</f>
        <v>http://dx.doi.org/10.1023/A:1014541506828</v>
      </c>
      <c r="BG56" t="s">
        <v>74</v>
      </c>
      <c r="BH56" t="s">
        <v>74</v>
      </c>
      <c r="BI56">
        <v>23</v>
      </c>
      <c r="BJ56" t="s">
        <v>923</v>
      </c>
      <c r="BK56" t="s">
        <v>1295</v>
      </c>
      <c r="BL56" t="s">
        <v>923</v>
      </c>
      <c r="BM56" t="s">
        <v>1296</v>
      </c>
      <c r="BN56" t="s">
        <v>74</v>
      </c>
      <c r="BO56" t="s">
        <v>74</v>
      </c>
      <c r="BP56" t="s">
        <v>74</v>
      </c>
      <c r="BQ56" t="s">
        <v>74</v>
      </c>
      <c r="BR56" t="s">
        <v>105</v>
      </c>
      <c r="BS56" t="s">
        <v>1297</v>
      </c>
      <c r="BT56" t="str">
        <f>HYPERLINK("https%3A%2F%2Fwww.webofscience.com%2Fwos%2Fwoscc%2Ffull-record%2FWOS:000175271200003","View Full Record in Web of Science")</f>
        <v>View Full Record in Web of Science</v>
      </c>
    </row>
    <row r="57" spans="1:72" x14ac:dyDescent="0.25">
      <c r="A57" t="s">
        <v>72</v>
      </c>
      <c r="B57" t="s">
        <v>1298</v>
      </c>
      <c r="C57" t="s">
        <v>74</v>
      </c>
      <c r="D57" t="s">
        <v>74</v>
      </c>
      <c r="E57" t="s">
        <v>74</v>
      </c>
      <c r="F57" t="s">
        <v>1298</v>
      </c>
      <c r="G57" t="s">
        <v>74</v>
      </c>
      <c r="H57" t="s">
        <v>74</v>
      </c>
      <c r="I57" t="s">
        <v>1299</v>
      </c>
      <c r="J57" t="s">
        <v>1300</v>
      </c>
      <c r="K57" t="s">
        <v>74</v>
      </c>
      <c r="L57" t="s">
        <v>74</v>
      </c>
      <c r="M57" t="s">
        <v>78</v>
      </c>
      <c r="N57" t="s">
        <v>137</v>
      </c>
      <c r="O57" t="s">
        <v>74</v>
      </c>
      <c r="P57" t="s">
        <v>74</v>
      </c>
      <c r="Q57" t="s">
        <v>74</v>
      </c>
      <c r="R57" t="s">
        <v>74</v>
      </c>
      <c r="S57" t="s">
        <v>74</v>
      </c>
      <c r="T57" t="s">
        <v>74</v>
      </c>
      <c r="U57" t="s">
        <v>1301</v>
      </c>
      <c r="V57" t="s">
        <v>1302</v>
      </c>
      <c r="W57" t="s">
        <v>1303</v>
      </c>
      <c r="X57" t="s">
        <v>1304</v>
      </c>
      <c r="Y57" t="s">
        <v>1305</v>
      </c>
      <c r="Z57" t="s">
        <v>1306</v>
      </c>
      <c r="AA57" t="s">
        <v>74</v>
      </c>
      <c r="AB57" t="s">
        <v>1307</v>
      </c>
      <c r="AC57" t="s">
        <v>74</v>
      </c>
      <c r="AD57" t="s">
        <v>74</v>
      </c>
      <c r="AE57" t="s">
        <v>74</v>
      </c>
      <c r="AF57" t="s">
        <v>74</v>
      </c>
      <c r="AG57">
        <v>36</v>
      </c>
      <c r="AH57">
        <v>30</v>
      </c>
      <c r="AI57">
        <v>30</v>
      </c>
      <c r="AJ57">
        <v>1</v>
      </c>
      <c r="AK57">
        <v>6</v>
      </c>
      <c r="AL57" t="s">
        <v>456</v>
      </c>
      <c r="AM57" t="s">
        <v>457</v>
      </c>
      <c r="AN57" t="s">
        <v>458</v>
      </c>
      <c r="AO57" t="s">
        <v>1308</v>
      </c>
      <c r="AP57" t="s">
        <v>1309</v>
      </c>
      <c r="AQ57" t="s">
        <v>74</v>
      </c>
      <c r="AR57" t="s">
        <v>1310</v>
      </c>
      <c r="AS57" t="s">
        <v>1311</v>
      </c>
      <c r="AT57" t="s">
        <v>235</v>
      </c>
      <c r="AU57">
        <v>2001</v>
      </c>
      <c r="AV57">
        <v>25</v>
      </c>
      <c r="AW57">
        <v>1</v>
      </c>
      <c r="AX57" t="s">
        <v>74</v>
      </c>
      <c r="AY57" t="s">
        <v>74</v>
      </c>
      <c r="AZ57" t="s">
        <v>74</v>
      </c>
      <c r="BA57" t="s">
        <v>74</v>
      </c>
      <c r="BB57">
        <v>60</v>
      </c>
      <c r="BC57">
        <v>68</v>
      </c>
      <c r="BD57" t="s">
        <v>74</v>
      </c>
      <c r="BE57" t="s">
        <v>1312</v>
      </c>
      <c r="BF57" t="str">
        <f>HYPERLINK("http://dx.doi.org/10.1080/01650250042000032","http://dx.doi.org/10.1080/01650250042000032")</f>
        <v>http://dx.doi.org/10.1080/01650250042000032</v>
      </c>
      <c r="BG57" t="s">
        <v>74</v>
      </c>
      <c r="BH57" t="s">
        <v>74</v>
      </c>
      <c r="BI57">
        <v>9</v>
      </c>
      <c r="BJ57" t="s">
        <v>238</v>
      </c>
      <c r="BK57" t="s">
        <v>129</v>
      </c>
      <c r="BL57" t="s">
        <v>130</v>
      </c>
      <c r="BM57" t="s">
        <v>1313</v>
      </c>
      <c r="BN57" t="s">
        <v>74</v>
      </c>
      <c r="BO57" t="s">
        <v>74</v>
      </c>
      <c r="BP57" t="s">
        <v>74</v>
      </c>
      <c r="BQ57" t="s">
        <v>74</v>
      </c>
      <c r="BR57" t="s">
        <v>105</v>
      </c>
      <c r="BS57" t="s">
        <v>1314</v>
      </c>
      <c r="BT57" t="str">
        <f>HYPERLINK("https%3A%2F%2Fwww.webofscience.com%2Fwos%2Fwoscc%2Ffull-record%2FWOS:000166344300007","View Full Record in Web of Science")</f>
        <v>View Full Record in Web of Science</v>
      </c>
    </row>
    <row r="58" spans="1:72" x14ac:dyDescent="0.25">
      <c r="A58" t="s">
        <v>72</v>
      </c>
      <c r="B58" t="s">
        <v>1315</v>
      </c>
      <c r="C58" t="s">
        <v>74</v>
      </c>
      <c r="D58" t="s">
        <v>74</v>
      </c>
      <c r="E58" t="s">
        <v>74</v>
      </c>
      <c r="F58" t="s">
        <v>1315</v>
      </c>
      <c r="G58" t="s">
        <v>74</v>
      </c>
      <c r="H58" t="s">
        <v>74</v>
      </c>
      <c r="I58" t="s">
        <v>1316</v>
      </c>
      <c r="J58" t="s">
        <v>1317</v>
      </c>
      <c r="K58" t="s">
        <v>74</v>
      </c>
      <c r="L58" t="s">
        <v>74</v>
      </c>
      <c r="M58" t="s">
        <v>909</v>
      </c>
      <c r="N58" t="s">
        <v>137</v>
      </c>
      <c r="O58" t="s">
        <v>74</v>
      </c>
      <c r="P58" t="s">
        <v>74</v>
      </c>
      <c r="Q58" t="s">
        <v>74</v>
      </c>
      <c r="R58" t="s">
        <v>74</v>
      </c>
      <c r="S58" t="s">
        <v>74</v>
      </c>
      <c r="T58" t="s">
        <v>1318</v>
      </c>
      <c r="U58" t="s">
        <v>1319</v>
      </c>
      <c r="V58" t="s">
        <v>1320</v>
      </c>
      <c r="W58" t="s">
        <v>1321</v>
      </c>
      <c r="X58" t="s">
        <v>1322</v>
      </c>
      <c r="Y58" t="s">
        <v>1323</v>
      </c>
      <c r="Z58" t="s">
        <v>74</v>
      </c>
      <c r="AA58" t="s">
        <v>1324</v>
      </c>
      <c r="AB58" t="s">
        <v>1325</v>
      </c>
      <c r="AC58" t="s">
        <v>74</v>
      </c>
      <c r="AD58" t="s">
        <v>74</v>
      </c>
      <c r="AE58" t="s">
        <v>74</v>
      </c>
      <c r="AF58" t="s">
        <v>74</v>
      </c>
      <c r="AG58">
        <v>15</v>
      </c>
      <c r="AH58">
        <v>4</v>
      </c>
      <c r="AI58">
        <v>4</v>
      </c>
      <c r="AJ58">
        <v>0</v>
      </c>
      <c r="AK58">
        <v>13</v>
      </c>
      <c r="AL58" t="s">
        <v>1326</v>
      </c>
      <c r="AM58" t="s">
        <v>916</v>
      </c>
      <c r="AN58" t="s">
        <v>1327</v>
      </c>
      <c r="AO58" t="s">
        <v>1328</v>
      </c>
      <c r="AP58" t="s">
        <v>74</v>
      </c>
      <c r="AQ58" t="s">
        <v>74</v>
      </c>
      <c r="AR58" t="s">
        <v>1329</v>
      </c>
      <c r="AS58" t="s">
        <v>1330</v>
      </c>
      <c r="AT58" t="s">
        <v>74</v>
      </c>
      <c r="AU58">
        <v>1999</v>
      </c>
      <c r="AV58">
        <v>43</v>
      </c>
      <c r="AW58">
        <v>2</v>
      </c>
      <c r="AX58" t="s">
        <v>74</v>
      </c>
      <c r="AY58" t="s">
        <v>74</v>
      </c>
      <c r="AZ58" t="s">
        <v>74</v>
      </c>
      <c r="BA58" t="s">
        <v>74</v>
      </c>
      <c r="BB58">
        <v>165</v>
      </c>
      <c r="BC58">
        <v>179</v>
      </c>
      <c r="BD58" t="s">
        <v>74</v>
      </c>
      <c r="BE58" t="s">
        <v>74</v>
      </c>
      <c r="BF58" t="s">
        <v>74</v>
      </c>
      <c r="BG58" t="s">
        <v>74</v>
      </c>
      <c r="BH58" t="s">
        <v>74</v>
      </c>
      <c r="BI58">
        <v>15</v>
      </c>
      <c r="BJ58" t="s">
        <v>158</v>
      </c>
      <c r="BK58" t="s">
        <v>129</v>
      </c>
      <c r="BL58" t="s">
        <v>130</v>
      </c>
      <c r="BM58" t="s">
        <v>1331</v>
      </c>
      <c r="BN58" t="s">
        <v>74</v>
      </c>
      <c r="BO58" t="s">
        <v>74</v>
      </c>
      <c r="BP58" t="s">
        <v>74</v>
      </c>
      <c r="BQ58" t="s">
        <v>74</v>
      </c>
      <c r="BR58" t="s">
        <v>105</v>
      </c>
      <c r="BS58" t="s">
        <v>1332</v>
      </c>
      <c r="BT58" t="str">
        <f>HYPERLINK("https%3A%2F%2Fwww.webofscience.com%2Fwos%2Fwoscc%2Ffull-record%2FWOS:000081220300008","View Full Record in Web of Science")</f>
        <v>View Full Record in Web of Science</v>
      </c>
    </row>
    <row r="59" spans="1:72" x14ac:dyDescent="0.25">
      <c r="A59" t="s">
        <v>72</v>
      </c>
      <c r="B59" t="s">
        <v>1333</v>
      </c>
      <c r="C59" t="s">
        <v>74</v>
      </c>
      <c r="D59" t="s">
        <v>74</v>
      </c>
      <c r="E59" t="s">
        <v>74</v>
      </c>
      <c r="F59" t="s">
        <v>1333</v>
      </c>
      <c r="G59" t="s">
        <v>74</v>
      </c>
      <c r="H59" t="s">
        <v>74</v>
      </c>
      <c r="I59" t="s">
        <v>1334</v>
      </c>
      <c r="J59" t="s">
        <v>994</v>
      </c>
      <c r="K59" t="s">
        <v>74</v>
      </c>
      <c r="L59" t="s">
        <v>74</v>
      </c>
      <c r="M59" t="s">
        <v>78</v>
      </c>
      <c r="N59" t="s">
        <v>137</v>
      </c>
      <c r="O59" t="s">
        <v>74</v>
      </c>
      <c r="P59" t="s">
        <v>74</v>
      </c>
      <c r="Q59" t="s">
        <v>74</v>
      </c>
      <c r="R59" t="s">
        <v>74</v>
      </c>
      <c r="S59" t="s">
        <v>74</v>
      </c>
      <c r="T59" t="s">
        <v>1335</v>
      </c>
      <c r="U59" t="s">
        <v>74</v>
      </c>
      <c r="V59" t="s">
        <v>1336</v>
      </c>
      <c r="W59" t="s">
        <v>74</v>
      </c>
      <c r="X59" t="s">
        <v>74</v>
      </c>
      <c r="Y59" t="s">
        <v>1337</v>
      </c>
      <c r="Z59" t="s">
        <v>74</v>
      </c>
      <c r="AA59" t="s">
        <v>74</v>
      </c>
      <c r="AB59" t="s">
        <v>74</v>
      </c>
      <c r="AC59" t="s">
        <v>74</v>
      </c>
      <c r="AD59" t="s">
        <v>74</v>
      </c>
      <c r="AE59" t="s">
        <v>74</v>
      </c>
      <c r="AF59" t="s">
        <v>74</v>
      </c>
      <c r="AG59">
        <v>6</v>
      </c>
      <c r="AH59">
        <v>0</v>
      </c>
      <c r="AI59">
        <v>0</v>
      </c>
      <c r="AJ59">
        <v>0</v>
      </c>
      <c r="AK59">
        <v>3</v>
      </c>
      <c r="AL59" t="s">
        <v>1003</v>
      </c>
      <c r="AM59" t="s">
        <v>1004</v>
      </c>
      <c r="AN59" t="s">
        <v>1338</v>
      </c>
      <c r="AO59" t="s">
        <v>1006</v>
      </c>
      <c r="AP59" t="s">
        <v>74</v>
      </c>
      <c r="AQ59" t="s">
        <v>74</v>
      </c>
      <c r="AR59" t="s">
        <v>1007</v>
      </c>
      <c r="AS59" t="s">
        <v>1008</v>
      </c>
      <c r="AT59" t="s">
        <v>74</v>
      </c>
      <c r="AU59">
        <v>1992</v>
      </c>
      <c r="AV59">
        <v>34</v>
      </c>
      <c r="AW59">
        <v>3</v>
      </c>
      <c r="AX59" t="s">
        <v>74</v>
      </c>
      <c r="AY59" t="s">
        <v>74</v>
      </c>
      <c r="AZ59" t="s">
        <v>74</v>
      </c>
      <c r="BA59" t="s">
        <v>74</v>
      </c>
      <c r="BB59">
        <v>247</v>
      </c>
      <c r="BC59">
        <v>252</v>
      </c>
      <c r="BD59" t="s">
        <v>74</v>
      </c>
      <c r="BE59" t="s">
        <v>74</v>
      </c>
      <c r="BF59" t="s">
        <v>74</v>
      </c>
      <c r="BG59" t="s">
        <v>74</v>
      </c>
      <c r="BH59" t="s">
        <v>74</v>
      </c>
      <c r="BI59">
        <v>6</v>
      </c>
      <c r="BJ59" t="s">
        <v>158</v>
      </c>
      <c r="BK59" t="s">
        <v>129</v>
      </c>
      <c r="BL59" t="s">
        <v>130</v>
      </c>
      <c r="BM59" t="s">
        <v>1339</v>
      </c>
      <c r="BN59" t="s">
        <v>74</v>
      </c>
      <c r="BO59" t="s">
        <v>74</v>
      </c>
      <c r="BP59" t="s">
        <v>74</v>
      </c>
      <c r="BQ59" t="s">
        <v>74</v>
      </c>
      <c r="BR59" t="s">
        <v>105</v>
      </c>
      <c r="BS59" t="s">
        <v>1340</v>
      </c>
      <c r="BT59" t="str">
        <f>HYPERLINK("https%3A%2F%2Fwww.webofscience.com%2Fwos%2Fwoscc%2Ffull-record%2FWOS:A1992LY28100005","View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2023-10-21T11:38:03Z</dcterms:created>
  <dcterms:modified xsi:type="dcterms:W3CDTF">2023-10-21T11:38:03Z</dcterms:modified>
</cp:coreProperties>
</file>